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1.xml" ContentType="application/vnd.ms-excel.person+xml"/>
  <Override PartName="/xl/persons/person.xml" ContentType="application/vnd.ms-excel.person+xml"/>
  <Override PartName="/xl/persons/person0.xml" ContentType="application/vnd.ms-excel.person+xml"/>
  <Override PartName="/xl/persons/person5.xml" ContentType="application/vnd.ms-excel.person+xml"/>
  <Override PartName="/xl/persons/person4.xml" ContentType="application/vnd.ms-excel.person+xml"/>
  <Override PartName="/xl/persons/person2.xml" ContentType="application/vnd.ms-excel.person+xml"/>
  <Override PartName="/xl/persons/person3.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Z:\대구북구센터 식단\2025년\10월 식단\2. 어린이급식소 2025년 10월 조리안내서\2025년 10월(죽형+일반형) 식단 조리안내서\"/>
    </mc:Choice>
  </mc:AlternateContent>
  <xr:revisionPtr revIDLastSave="0" documentId="13_ncr:1_{D6FB5138-3384-47C4-90FE-C745E88179B5}" xr6:coauthVersionLast="47" xr6:coauthVersionMax="47" xr10:uidLastSave="{00000000-0000-0000-0000-000000000000}"/>
  <bookViews>
    <workbookView xWindow="28680" yWindow="-120" windowWidth="29040" windowHeight="15720" xr2:uid="{00000000-000D-0000-FFFF-FFFF00000000}"/>
  </bookViews>
  <sheets>
    <sheet name="13일" sheetId="8" r:id="rId1"/>
    <sheet name="14일" sheetId="9" r:id="rId2"/>
    <sheet name="15일" sheetId="10" r:id="rId3"/>
    <sheet name="16일" sheetId="14" r:id="rId4"/>
    <sheet name="17일" sheetId="12" r:id="rId5"/>
    <sheet name="18일" sheetId="13"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4" i="8" l="1"/>
  <c r="F34" i="8" s="1"/>
  <c r="D34" i="14"/>
  <c r="F34" i="14" s="1"/>
  <c r="D33" i="14"/>
  <c r="F33" i="14" s="1"/>
  <c r="D32" i="14"/>
  <c r="F32" i="14" s="1"/>
  <c r="D30" i="10"/>
  <c r="F30" i="10" s="1"/>
  <c r="D29" i="10"/>
  <c r="F29" i="10" s="1"/>
  <c r="D34" i="9"/>
  <c r="F34" i="9" s="1"/>
  <c r="D33" i="9"/>
  <c r="F33" i="9" s="1"/>
  <c r="D32" i="9"/>
  <c r="F32" i="9" s="1"/>
  <c r="D31" i="9"/>
  <c r="F31" i="9" s="1"/>
  <c r="D30" i="9"/>
  <c r="F30" i="9" s="1"/>
  <c r="D28" i="13" l="1"/>
  <c r="F28" i="13" s="1"/>
  <c r="D34" i="13"/>
  <c r="F34" i="13" s="1"/>
  <c r="D33" i="13"/>
  <c r="F33" i="13" s="1"/>
  <c r="D32" i="13"/>
  <c r="F32" i="13" s="1"/>
  <c r="D31" i="13"/>
  <c r="F31" i="13" s="1"/>
  <c r="D30" i="13"/>
  <c r="F30" i="13" s="1"/>
  <c r="D29" i="13"/>
  <c r="F29" i="13" s="1"/>
  <c r="F27" i="13"/>
  <c r="D27" i="13"/>
  <c r="D26" i="13"/>
  <c r="F26" i="13" s="1"/>
  <c r="F25" i="13"/>
  <c r="D25" i="13"/>
  <c r="D24" i="13"/>
  <c r="F24" i="13" s="1"/>
  <c r="F23" i="13"/>
  <c r="D23" i="13"/>
  <c r="D22" i="13"/>
  <c r="F22" i="13" s="1"/>
  <c r="D21" i="13"/>
  <c r="F21" i="13" s="1"/>
  <c r="D20" i="13"/>
  <c r="F20" i="13" s="1"/>
  <c r="D19" i="13"/>
  <c r="F19" i="13" s="1"/>
  <c r="D18" i="13"/>
  <c r="F18" i="13" s="1"/>
  <c r="D17" i="13"/>
  <c r="F17" i="13" s="1"/>
  <c r="D16" i="13"/>
  <c r="F16" i="13" s="1"/>
  <c r="D15" i="13"/>
  <c r="F15" i="13" s="1"/>
  <c r="D14" i="13"/>
  <c r="F14" i="13" s="1"/>
  <c r="D13" i="13"/>
  <c r="F13" i="13" s="1"/>
  <c r="D12" i="13"/>
  <c r="F12" i="13" s="1"/>
  <c r="D11" i="13"/>
  <c r="F11" i="13" s="1"/>
  <c r="D10" i="13"/>
  <c r="F10" i="13" s="1"/>
  <c r="F42" i="12"/>
  <c r="D42" i="12"/>
  <c r="D41" i="12"/>
  <c r="F41" i="12" s="1"/>
  <c r="D40" i="12"/>
  <c r="F40" i="12" s="1"/>
  <c r="D39" i="12"/>
  <c r="F39" i="12" s="1"/>
  <c r="D38" i="12"/>
  <c r="F38" i="12" s="1"/>
  <c r="D37" i="12"/>
  <c r="F37" i="12" s="1"/>
  <c r="D36" i="12"/>
  <c r="F36" i="12" s="1"/>
  <c r="D35" i="12"/>
  <c r="F35" i="12" s="1"/>
  <c r="D34" i="12"/>
  <c r="F34" i="12" s="1"/>
  <c r="D33" i="12"/>
  <c r="F33" i="12" s="1"/>
  <c r="D32" i="12"/>
  <c r="F32" i="12" s="1"/>
  <c r="D31" i="12"/>
  <c r="F31" i="12" s="1"/>
  <c r="D30" i="12"/>
  <c r="F30" i="12" s="1"/>
  <c r="D29" i="12"/>
  <c r="F29" i="12" s="1"/>
  <c r="D28" i="12"/>
  <c r="F28" i="12" s="1"/>
  <c r="D27" i="12"/>
  <c r="F27" i="12" s="1"/>
  <c r="D26" i="12"/>
  <c r="F26" i="12" s="1"/>
  <c r="D25" i="12"/>
  <c r="F25" i="12" s="1"/>
  <c r="F24" i="12"/>
  <c r="D24" i="12"/>
  <c r="D23" i="12"/>
  <c r="F23" i="12" s="1"/>
  <c r="F22" i="12"/>
  <c r="D22" i="12"/>
  <c r="D21" i="12"/>
  <c r="F21" i="12" s="1"/>
  <c r="F20" i="12"/>
  <c r="D20" i="12"/>
  <c r="D19" i="12"/>
  <c r="F19" i="12" s="1"/>
  <c r="D18" i="12"/>
  <c r="F18" i="12" s="1"/>
  <c r="D17" i="12"/>
  <c r="F17" i="12" s="1"/>
  <c r="D16" i="12"/>
  <c r="F16" i="12" s="1"/>
  <c r="D15" i="12"/>
  <c r="F15" i="12" s="1"/>
  <c r="D14" i="12"/>
  <c r="F14" i="12" s="1"/>
  <c r="D13" i="12"/>
  <c r="F13" i="12" s="1"/>
  <c r="D29" i="9"/>
  <c r="F29" i="9" s="1"/>
  <c r="D28" i="9"/>
  <c r="F28" i="9" s="1"/>
  <c r="D27" i="9"/>
  <c r="F27" i="9" s="1"/>
  <c r="D26" i="9"/>
  <c r="F26" i="9" s="1"/>
  <c r="D12" i="12" l="1"/>
  <c r="F12" i="12" s="1"/>
  <c r="D11" i="12"/>
  <c r="F11" i="12" s="1"/>
  <c r="D10" i="12"/>
  <c r="F10" i="12" s="1"/>
  <c r="D36" i="14"/>
  <c r="F36" i="14" s="1"/>
  <c r="D35" i="14"/>
  <c r="F35" i="14" s="1"/>
  <c r="D31" i="14"/>
  <c r="F31" i="14" s="1"/>
  <c r="D30" i="14"/>
  <c r="F30" i="14" s="1"/>
  <c r="D29" i="14"/>
  <c r="F29" i="14" s="1"/>
  <c r="D28" i="14"/>
  <c r="F28" i="14" s="1"/>
  <c r="D27" i="14"/>
  <c r="F27" i="14" s="1"/>
  <c r="D26" i="14"/>
  <c r="F26" i="14" s="1"/>
  <c r="D25" i="14"/>
  <c r="F25" i="14" s="1"/>
  <c r="D24" i="14"/>
  <c r="F24" i="14" s="1"/>
  <c r="D23" i="14"/>
  <c r="F23" i="14" s="1"/>
  <c r="D22" i="14"/>
  <c r="F22" i="14" s="1"/>
  <c r="D21" i="14"/>
  <c r="F21" i="14" s="1"/>
  <c r="D20" i="14"/>
  <c r="F20" i="14" s="1"/>
  <c r="D19" i="14"/>
  <c r="F19" i="14" s="1"/>
  <c r="D18" i="14"/>
  <c r="F18" i="14" s="1"/>
  <c r="D17" i="14"/>
  <c r="F17" i="14" s="1"/>
  <c r="D16" i="14"/>
  <c r="F16" i="14" s="1"/>
  <c r="F15" i="14"/>
  <c r="D15" i="14"/>
  <c r="D14" i="14"/>
  <c r="F14" i="14" s="1"/>
  <c r="D13" i="14"/>
  <c r="F13" i="14" s="1"/>
  <c r="D12" i="14"/>
  <c r="F12" i="14" s="1"/>
  <c r="D11" i="14"/>
  <c r="F11" i="14" s="1"/>
  <c r="D10" i="14"/>
  <c r="F10" i="14" s="1"/>
  <c r="D34" i="10"/>
  <c r="F34" i="10" s="1"/>
  <c r="D33" i="10"/>
  <c r="F33" i="10" s="1"/>
  <c r="D32" i="10"/>
  <c r="F32" i="10" s="1"/>
  <c r="D31" i="10"/>
  <c r="F31" i="10" s="1"/>
  <c r="D28" i="10"/>
  <c r="F28" i="10" s="1"/>
  <c r="D27" i="10"/>
  <c r="F27" i="10" s="1"/>
  <c r="D26" i="10"/>
  <c r="F26" i="10" s="1"/>
  <c r="D25" i="10"/>
  <c r="F25" i="10" s="1"/>
  <c r="D24" i="10"/>
  <c r="F24" i="10" s="1"/>
  <c r="D23" i="10"/>
  <c r="F23" i="10" s="1"/>
  <c r="D22" i="10"/>
  <c r="F22" i="10" s="1"/>
  <c r="D21" i="10"/>
  <c r="F21" i="10" s="1"/>
  <c r="D20" i="10"/>
  <c r="F20" i="10" s="1"/>
  <c r="D19" i="10"/>
  <c r="F19" i="10" s="1"/>
  <c r="D18" i="10"/>
  <c r="F18" i="10" s="1"/>
  <c r="D17" i="10"/>
  <c r="F17" i="10" s="1"/>
  <c r="D16" i="10"/>
  <c r="F16" i="10" s="1"/>
  <c r="D15" i="10"/>
  <c r="F15" i="10" s="1"/>
  <c r="D14" i="10"/>
  <c r="F14" i="10" s="1"/>
  <c r="D13" i="10"/>
  <c r="F13" i="10" s="1"/>
  <c r="D12" i="10"/>
  <c r="F12" i="10" s="1"/>
  <c r="D11" i="10"/>
  <c r="F11" i="10" s="1"/>
  <c r="D10" i="10"/>
  <c r="F10" i="10" s="1"/>
  <c r="D42" i="9"/>
  <c r="F42" i="9" s="1"/>
  <c r="D41" i="9"/>
  <c r="F41" i="9" s="1"/>
  <c r="D40" i="9"/>
  <c r="F40" i="9" s="1"/>
  <c r="D39" i="9"/>
  <c r="F39" i="9" s="1"/>
  <c r="D38" i="9"/>
  <c r="F38" i="9" s="1"/>
  <c r="D37" i="9"/>
  <c r="F37" i="9" s="1"/>
  <c r="D36" i="9"/>
  <c r="F36" i="9" s="1"/>
  <c r="D35" i="9"/>
  <c r="F35" i="9" s="1"/>
  <c r="D25" i="9"/>
  <c r="F25" i="9" s="1"/>
  <c r="D24" i="9"/>
  <c r="F24" i="9" s="1"/>
  <c r="D23" i="9"/>
  <c r="F23" i="9" s="1"/>
  <c r="D22" i="9"/>
  <c r="F22" i="9" s="1"/>
  <c r="D21" i="9"/>
  <c r="F21" i="9" s="1"/>
  <c r="D20" i="9"/>
  <c r="F20" i="9" s="1"/>
  <c r="D19" i="9"/>
  <c r="F19" i="9" s="1"/>
  <c r="D18" i="9"/>
  <c r="F18" i="9" s="1"/>
  <c r="D17" i="9"/>
  <c r="F17" i="9" s="1"/>
  <c r="D16" i="9"/>
  <c r="F16" i="9" s="1"/>
  <c r="D15" i="9"/>
  <c r="F15" i="9" s="1"/>
  <c r="D14" i="9"/>
  <c r="F14" i="9" s="1"/>
  <c r="D13" i="9"/>
  <c r="F13" i="9" s="1"/>
  <c r="D12" i="9"/>
  <c r="F12" i="9" s="1"/>
  <c r="D11" i="9"/>
  <c r="F11" i="9" s="1"/>
  <c r="D10" i="9"/>
  <c r="F10" i="9" s="1"/>
  <c r="D43" i="8"/>
  <c r="F43" i="8" s="1"/>
  <c r="D42" i="8"/>
  <c r="F42" i="8" s="1"/>
  <c r="D41" i="8"/>
  <c r="F41" i="8" s="1"/>
  <c r="D40" i="8"/>
  <c r="F40" i="8" s="1"/>
  <c r="D39" i="8"/>
  <c r="F39" i="8" s="1"/>
  <c r="D38" i="8"/>
  <c r="F38" i="8" s="1"/>
  <c r="D37" i="8"/>
  <c r="F37" i="8" s="1"/>
  <c r="D36" i="8"/>
  <c r="F36" i="8" s="1"/>
  <c r="D35" i="8"/>
  <c r="F35" i="8" s="1"/>
  <c r="F33" i="8"/>
  <c r="D33" i="8"/>
  <c r="F32" i="8"/>
  <c r="D32" i="8"/>
  <c r="F31" i="8"/>
  <c r="D31" i="8"/>
  <c r="F30" i="8"/>
  <c r="D30" i="8"/>
  <c r="F29" i="8"/>
  <c r="D29" i="8"/>
  <c r="F28" i="8"/>
  <c r="D28" i="8"/>
  <c r="F27" i="8"/>
  <c r="D27" i="8"/>
  <c r="F26" i="8"/>
  <c r="D26" i="8"/>
  <c r="D25" i="8"/>
  <c r="F25" i="8" s="1"/>
  <c r="D24" i="8"/>
  <c r="F24" i="8" s="1"/>
  <c r="D23" i="8"/>
  <c r="F23" i="8" s="1"/>
  <c r="D22" i="8"/>
  <c r="F22" i="8" s="1"/>
  <c r="D21" i="8"/>
  <c r="F21" i="8" s="1"/>
  <c r="D20" i="8"/>
  <c r="F20" i="8" s="1"/>
  <c r="D19" i="8"/>
  <c r="F18" i="8"/>
  <c r="D18" i="8"/>
  <c r="F17" i="8"/>
  <c r="D17" i="8"/>
  <c r="D16" i="8"/>
  <c r="F16" i="8" s="1"/>
  <c r="D15" i="8"/>
  <c r="F15" i="8" s="1"/>
  <c r="D14" i="8"/>
  <c r="F14" i="8" s="1"/>
  <c r="D13" i="8"/>
  <c r="F13" i="8" s="1"/>
  <c r="D12" i="8"/>
  <c r="F12" i="8" s="1"/>
  <c r="D11" i="8"/>
  <c r="F11" i="8" s="1"/>
  <c r="D10" i="8"/>
  <c r="F10" i="8" s="1"/>
  <c r="F19" i="8" l="1"/>
  <c r="D43" i="9" l="1"/>
  <c r="F43" i="9" s="1"/>
</calcChain>
</file>

<file path=xl/sharedStrings.xml><?xml version="1.0" encoding="utf-8"?>
<sst xmlns="http://schemas.openxmlformats.org/spreadsheetml/2006/main" count="354" uniqueCount="191">
  <si>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</si>
  <si>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</si>
  <si>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</si>
  <si>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</si>
  <si>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</si>
  <si>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</si>
  <si>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</si>
  <si>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</si>
  <si>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</si>
  <si>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</si>
  <si>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</si>
  <si>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우유</t>
    <phoneticPr fontId="13" type="noConversion"/>
  </si>
  <si>
    <t>우유</t>
  </si>
  <si>
    <t>점심</t>
    <phoneticPr fontId="20" type="noConversion"/>
  </si>
  <si>
    <t>간식</t>
    <phoneticPr fontId="20" type="noConversion"/>
  </si>
  <si>
    <t>점심</t>
    <phoneticPr fontId="20" type="noConversion"/>
  </si>
  <si>
    <t>점심</t>
    <phoneticPr fontId="20" type="noConversion"/>
  </si>
  <si>
    <t>마시는요거트</t>
    <phoneticPr fontId="13" type="noConversion"/>
  </si>
  <si>
    <t>액상발효유</t>
    <phoneticPr fontId="13" type="noConversion"/>
  </si>
  <si>
    <t>백미</t>
    <phoneticPr fontId="13" type="noConversion"/>
  </si>
  <si>
    <t>국간장</t>
    <phoneticPr fontId="13" type="noConversion"/>
  </si>
  <si>
    <t>멸치</t>
    <phoneticPr fontId="13" type="noConversion"/>
  </si>
  <si>
    <t>건다시마</t>
    <phoneticPr fontId="13" type="noConversion"/>
  </si>
  <si>
    <t>당근</t>
    <phoneticPr fontId="13" type="noConversion"/>
  </si>
  <si>
    <t>양파</t>
    <phoneticPr fontId="13" type="noConversion"/>
  </si>
  <si>
    <t>마늘</t>
    <phoneticPr fontId="13" type="noConversion"/>
  </si>
  <si>
    <t>진간장</t>
    <phoneticPr fontId="13" type="noConversion"/>
  </si>
  <si>
    <t>설탕</t>
    <phoneticPr fontId="13" type="noConversion"/>
  </si>
  <si>
    <t>참기름</t>
    <phoneticPr fontId="13" type="noConversion"/>
  </si>
  <si>
    <t>대파</t>
    <phoneticPr fontId="13" type="noConversion"/>
  </si>
  <si>
    <t>진간장</t>
  </si>
  <si>
    <t>배추김치</t>
    <phoneticPr fontId="13" type="noConversion"/>
  </si>
  <si>
    <t xml:space="preserve">배추김치 </t>
  </si>
  <si>
    <t>소금</t>
    <phoneticPr fontId="13" type="noConversion"/>
  </si>
  <si>
    <t>국간장</t>
  </si>
  <si>
    <t>식용유</t>
    <phoneticPr fontId="13" type="noConversion"/>
  </si>
  <si>
    <t>달걀</t>
    <phoneticPr fontId="13" type="noConversion"/>
  </si>
  <si>
    <t>밀가루</t>
    <phoneticPr fontId="13" type="noConversion"/>
  </si>
  <si>
    <t>깨</t>
    <phoneticPr fontId="13" type="noConversion"/>
  </si>
  <si>
    <t>양배추</t>
    <phoneticPr fontId="13" type="noConversion"/>
  </si>
  <si>
    <t>멸치</t>
  </si>
  <si>
    <t>건다시마</t>
  </si>
  <si>
    <t>깍두기</t>
    <phoneticPr fontId="13" type="noConversion"/>
  </si>
  <si>
    <t>깍두기</t>
  </si>
  <si>
    <t>백미</t>
  </si>
  <si>
    <t>기장</t>
    <phoneticPr fontId="13" type="noConversion"/>
  </si>
  <si>
    <t>오이</t>
    <phoneticPr fontId="13" type="noConversion"/>
  </si>
  <si>
    <t>흑미밥</t>
    <phoneticPr fontId="13" type="noConversion"/>
  </si>
  <si>
    <t>흑미</t>
    <phoneticPr fontId="13" type="noConversion"/>
  </si>
  <si>
    <t>올리고당</t>
    <phoneticPr fontId="13" type="noConversion"/>
  </si>
  <si>
    <t>현미</t>
    <phoneticPr fontId="13" type="noConversion"/>
  </si>
  <si>
    <t>바나나</t>
  </si>
  <si>
    <t>바나나</t>
    <phoneticPr fontId="13" type="noConversion"/>
  </si>
  <si>
    <t>고구마</t>
    <phoneticPr fontId="13" type="noConversion"/>
  </si>
  <si>
    <t>식초</t>
    <phoneticPr fontId="13" type="noConversion"/>
  </si>
  <si>
    <t>두부</t>
    <phoneticPr fontId="13" type="noConversion"/>
  </si>
  <si>
    <t>애호박</t>
    <phoneticPr fontId="13" type="noConversion"/>
  </si>
  <si>
    <t>케첩</t>
    <phoneticPr fontId="13" type="noConversion"/>
  </si>
  <si>
    <t>무</t>
    <phoneticPr fontId="13" type="noConversion"/>
  </si>
  <si>
    <t>양파</t>
    <phoneticPr fontId="20" type="noConversion"/>
  </si>
  <si>
    <t>가쓰오부시</t>
    <phoneticPr fontId="13" type="noConversion"/>
  </si>
  <si>
    <t>실파</t>
    <phoneticPr fontId="13" type="noConversion"/>
  </si>
  <si>
    <t>백미</t>
    <phoneticPr fontId="27" type="noConversion"/>
  </si>
  <si>
    <t>차조</t>
    <phoneticPr fontId="27" type="noConversion"/>
  </si>
  <si>
    <t>유부</t>
    <phoneticPr fontId="13" type="noConversion"/>
  </si>
  <si>
    <t>연두부죽</t>
    <phoneticPr fontId="13" type="noConversion"/>
  </si>
  <si>
    <t>사과</t>
    <phoneticPr fontId="13" type="noConversion"/>
  </si>
  <si>
    <t>연두부</t>
    <phoneticPr fontId="13" type="noConversion"/>
  </si>
  <si>
    <t>찹쌀</t>
    <phoneticPr fontId="13" type="noConversion"/>
  </si>
  <si>
    <t>호상발효유</t>
    <phoneticPr fontId="13" type="noConversion"/>
  </si>
  <si>
    <t>10월 13일 (월) 조리법</t>
    <phoneticPr fontId="20" type="noConversion"/>
  </si>
  <si>
    <t>10월 14일 (화) 조리법</t>
    <phoneticPr fontId="20" type="noConversion"/>
  </si>
  <si>
    <t>10월 15일 (수) 조리법</t>
    <phoneticPr fontId="20" type="noConversion"/>
  </si>
  <si>
    <t>10월 16일 (목) 조리법</t>
    <phoneticPr fontId="20" type="noConversion"/>
  </si>
  <si>
    <t>10월 17일 (금) 조리법</t>
    <phoneticPr fontId="20" type="noConversion"/>
  </si>
  <si>
    <t>10월 18일 (토) 조리법</t>
    <phoneticPr fontId="20" type="noConversion"/>
  </si>
  <si>
    <t>기장밥</t>
    <phoneticPr fontId="13" type="noConversion"/>
  </si>
  <si>
    <t>달걀국</t>
    <phoneticPr fontId="13" type="noConversion"/>
  </si>
  <si>
    <t>달걀</t>
  </si>
  <si>
    <t>두부강정</t>
  </si>
  <si>
    <t>두부</t>
  </si>
  <si>
    <t>양파</t>
  </si>
  <si>
    <t>마늘</t>
  </si>
  <si>
    <t>전분가루</t>
    <phoneticPr fontId="13" type="noConversion"/>
  </si>
  <si>
    <t>고추장</t>
  </si>
  <si>
    <t>연근</t>
    <phoneticPr fontId="13" type="noConversion"/>
  </si>
  <si>
    <t>마요네즈</t>
    <phoneticPr fontId="13" type="noConversion"/>
  </si>
  <si>
    <t>올리브유</t>
    <phoneticPr fontId="13" type="noConversion"/>
  </si>
  <si>
    <t>※  깍두기는 1cm*1cm 이하 크기로 작게 잘라서 제공한다.</t>
    <phoneticPr fontId="13" type="noConversion"/>
  </si>
  <si>
    <t>북어채죽</t>
    <phoneticPr fontId="13" type="noConversion"/>
  </si>
  <si>
    <t>북어채</t>
    <phoneticPr fontId="13" type="noConversion"/>
  </si>
  <si>
    <t>잼모닝빵</t>
    <phoneticPr fontId="13" type="noConversion"/>
  </si>
  <si>
    <t>모닝빵</t>
    <phoneticPr fontId="13" type="noConversion"/>
  </si>
  <si>
    <t>1. 모닝빵에 잼을 발라서 제공한다.</t>
    <phoneticPr fontId="13" type="noConversion"/>
  </si>
  <si>
    <t>잼</t>
    <phoneticPr fontId="13" type="noConversion"/>
  </si>
  <si>
    <t>차조밥</t>
    <phoneticPr fontId="27" type="noConversion"/>
  </si>
  <si>
    <t>(만1-2세는 백미밥을 제공하거나 잡곡밥 제공 시 잡곡은 백미량의 5% 이내로 섞어서 제공)</t>
  </si>
  <si>
    <t>육개장</t>
    <phoneticPr fontId="13" type="noConversion"/>
  </si>
  <si>
    <t>쇠고기(양지)</t>
    <phoneticPr fontId="13" type="noConversion"/>
  </si>
  <si>
    <t>숙주</t>
    <phoneticPr fontId="13" type="noConversion"/>
  </si>
  <si>
    <t>토란대</t>
    <phoneticPr fontId="13" type="noConversion"/>
  </si>
  <si>
    <t>건고사리</t>
    <phoneticPr fontId="13" type="noConversion"/>
  </si>
  <si>
    <t>삼치</t>
    <phoneticPr fontId="13" type="noConversion"/>
  </si>
  <si>
    <t>※  배추김치는 1cm 이하 크기로 작게 잘라서 제공한다.
(만1-2세는 백김치나 맵지 않은 김치류로 제공)</t>
    <phoneticPr fontId="13" type="noConversion"/>
  </si>
  <si>
    <t>김가루죽</t>
    <phoneticPr fontId="13" type="noConversion"/>
  </si>
  <si>
    <t>1. 김은 구워 잘게 부순다. 
2. 냄비에 불린 쌀, 적당량의 물을 넣고 저어가며 끓인다.
3. 끓어오르면 불을 약하게 줄이고 쌀알이 퍼질 때까지 저어가며 끓인다.
4. 소금으로 간을 맞추고 김가루, 참기름을 넣는다.</t>
    <phoneticPr fontId="13" type="noConversion"/>
  </si>
  <si>
    <t>김</t>
    <phoneticPr fontId="13" type="noConversion"/>
  </si>
  <si>
    <t>옥수수</t>
    <phoneticPr fontId="13" type="noConversion"/>
  </si>
  <si>
    <t>돼지고기(등심)</t>
    <phoneticPr fontId="13" type="noConversion"/>
  </si>
  <si>
    <t>춘장</t>
    <phoneticPr fontId="13" type="noConversion"/>
  </si>
  <si>
    <t>오리고기(정육)</t>
    <phoneticPr fontId="13" type="noConversion"/>
  </si>
  <si>
    <t>감자</t>
    <phoneticPr fontId="13" type="noConversion"/>
  </si>
  <si>
    <t>오리고기
짜장덮밥</t>
    <phoneticPr fontId="13" type="noConversion"/>
  </si>
  <si>
    <t>우동면</t>
    <phoneticPr fontId="13" type="noConversion"/>
  </si>
  <si>
    <t>유부우동</t>
    <phoneticPr fontId="13" type="noConversion"/>
  </si>
  <si>
    <t>군만두</t>
    <phoneticPr fontId="13" type="noConversion"/>
  </si>
  <si>
    <t>만두</t>
    <phoneticPr fontId="13" type="noConversion"/>
  </si>
  <si>
    <t>아욱죽</t>
    <phoneticPr fontId="13" type="noConversion"/>
  </si>
  <si>
    <t>1. 아욱은 잘게 다진다.
2. 냄비에 불린 쌀, 적당량의 물을 넣고 센 불에서 저어가며 끓인다.
3. 끓어오르면 불을 약하게 줄이고 아욱을 넣어 쌀알이 퍼질 때까지 저어가며 끓인다.
4. 소금으로 간을 맞춘다.</t>
  </si>
  <si>
    <t>아욱</t>
    <phoneticPr fontId="13" type="noConversion"/>
  </si>
  <si>
    <t>한과</t>
    <phoneticPr fontId="20" type="noConversion"/>
  </si>
  <si>
    <t>떠먹는
요거트</t>
    <phoneticPr fontId="13" type="noConversion"/>
  </si>
  <si>
    <t>무된장국</t>
    <phoneticPr fontId="13" type="noConversion"/>
  </si>
  <si>
    <t>된장</t>
    <phoneticPr fontId="13" type="noConversion"/>
  </si>
  <si>
    <t>1. 돼지고기, 단호박, 양파는 적당한 크기로 썬다.
2. 다진마늘, 진간장, 올리고당을 섞어 양념장을 만든다.
3. 돼지고기, 양념장, 적당량의 물을 넣어 끓이다가 단호박, 양파를 넣어 국물이 자작해질 때까지 조린다.</t>
    <phoneticPr fontId="20" type="noConversion"/>
  </si>
  <si>
    <t>단호박</t>
    <phoneticPr fontId="13" type="noConversion"/>
  </si>
  <si>
    <t>돼지고기
단호박조림</t>
    <phoneticPr fontId="13" type="noConversion"/>
  </si>
  <si>
    <t>숙주나물</t>
    <phoneticPr fontId="13" type="noConversion"/>
  </si>
  <si>
    <t>누룽지죽</t>
  </si>
  <si>
    <t>누룽지</t>
  </si>
  <si>
    <t>1. 냄비에 누룽지, 적당량의 물을 넣고 센 불에서 저어가며 끓인다.
2. 끓어오르면 불을 약하게 줄이고 쌀알이 퍼질 때까지 저어가며 끓인다.
3. 소금으로 간을 맞춘다.</t>
  </si>
  <si>
    <t>구운달걀</t>
    <phoneticPr fontId="20" type="noConversion"/>
  </si>
  <si>
    <t>찹쌀현미밥</t>
    <phoneticPr fontId="13" type="noConversion"/>
  </si>
  <si>
    <t>★숭늉</t>
    <phoneticPr fontId="13" type="noConversion"/>
  </si>
  <si>
    <t>1. 팬에 밥을 눌러 누룽지를 만든다.
2. 냄비에 물, 누룽지를 넣고 푹 끓인다.</t>
    <phoneticPr fontId="13" type="noConversion"/>
  </si>
  <si>
    <t>새우</t>
    <phoneticPr fontId="13" type="noConversion"/>
  </si>
  <si>
    <t>데리야끼 소스</t>
    <phoneticPr fontId="13" type="noConversion"/>
  </si>
  <si>
    <t>★삼치
엿장조림</t>
    <phoneticPr fontId="13" type="noConversion"/>
  </si>
  <si>
    <t>★새우살
데리야끼
조림</t>
    <phoneticPr fontId="13" type="noConversion"/>
  </si>
  <si>
    <t>★다시마
양팟국</t>
    <phoneticPr fontId="13" type="noConversion"/>
  </si>
  <si>
    <t>치킨가스</t>
    <phoneticPr fontId="13" type="noConversion"/>
  </si>
  <si>
    <t>닭고기(가슴살)</t>
    <phoneticPr fontId="13" type="noConversion"/>
  </si>
  <si>
    <t>빵가루</t>
    <phoneticPr fontId="13" type="noConversion"/>
  </si>
  <si>
    <t>마카로니</t>
    <phoneticPr fontId="13" type="noConversion"/>
  </si>
  <si>
    <t>머스터드</t>
    <phoneticPr fontId="13" type="noConversion"/>
  </si>
  <si>
    <t>마카로니
콘샐러드</t>
    <phoneticPr fontId="13" type="noConversion"/>
  </si>
  <si>
    <t>귤</t>
    <phoneticPr fontId="13" type="noConversion"/>
  </si>
  <si>
    <t>1. 밥은 고슬고슬하게 짓는다.
2. 김은 위생팩에 넣어 부순다.
3. 밥에 깨, 참기름, 소금으로 간을 맞춘다.
4. 주먹밥을 만들어 부순 김을 묻힌다.</t>
    <phoneticPr fontId="13" type="noConversion"/>
  </si>
  <si>
    <t>참치비빔밥</t>
    <phoneticPr fontId="13" type="noConversion"/>
  </si>
  <si>
    <t>참치</t>
    <phoneticPr fontId="13" type="noConversion"/>
  </si>
  <si>
    <t>데리야끼소스</t>
    <phoneticPr fontId="13" type="noConversion"/>
  </si>
  <si>
    <t>바지락</t>
  </si>
  <si>
    <t>부추</t>
    <phoneticPr fontId="13" type="noConversion"/>
  </si>
  <si>
    <t>소금</t>
  </si>
  <si>
    <t>바지락
부춧국</t>
    <phoneticPr fontId="13" type="noConversion"/>
  </si>
  <si>
    <t>감자조림</t>
    <phoneticPr fontId="13" type="noConversion"/>
  </si>
  <si>
    <t>1. 감자는 적당한 크기로 썬다.
2. 그릇에 진간장, 올리고당, 설탕, 참기름을 섞어 양념장을 만든다.
3. 냄비에 감자, 적당량의 물을 넣어 익히다가 양념장을 넣고 조린다.
4. 감자가 다 익으면 깨를 뿌린다.</t>
    <phoneticPr fontId="20" type="noConversion"/>
  </si>
  <si>
    <t>밤죽</t>
    <phoneticPr fontId="13" type="noConversion"/>
  </si>
  <si>
    <t>1. 밤은 잘게 다진다.
2. 냄비에 불린 쌀, 밤, 적당량의 물을 넣고 센 불에서 저어가며 끓인다.
3. 끓어오르면 불을 약하게 줄이고 쌀알이 퍼질 때까지 저어가며 끓인다.
4. 소금으로 간을 맞춘다.</t>
  </si>
  <si>
    <t>밤</t>
  </si>
  <si>
    <t>시리얼/우유</t>
    <phoneticPr fontId="13" type="noConversion"/>
  </si>
  <si>
    <t>시리얼</t>
    <phoneticPr fontId="13" type="noConversion"/>
  </si>
  <si>
    <t>1. 우유에 시리얼을 넣어 제공한다.</t>
    <phoneticPr fontId="13" type="noConversion"/>
  </si>
  <si>
    <t>고구마
샐러드</t>
    <phoneticPr fontId="13" type="noConversion"/>
  </si>
  <si>
    <t>유과</t>
    <phoneticPr fontId="20" type="noConversion"/>
  </si>
  <si>
    <t>김가루
주먹밥</t>
    <phoneticPr fontId="13" type="noConversion"/>
  </si>
  <si>
    <t>연근
깨소스
무침</t>
    <phoneticPr fontId="13" type="noConversion"/>
  </si>
  <si>
    <t>1. 밥은 고슬고슬하게 짓는다.
2. 참치는 체에 밭쳐 기름을 제거한다.
3. 오이, 당근, 양배추는 깨끗이 손질하여 채 썬다.
4. 밥에 3의 채소를 얹고 참치, 마요네즈, 데리야끼 소스를 얹어 김과 깨를 뿌린다.
(만 1-2세는 오이, 당근, 양배추를 팬에 한번 볶아서 사용)
Tip! 데리야끼 소스가 없으면 간장2g, 설탕0.5g을 조려서 사용한다.</t>
    <phoneticPr fontId="13" type="noConversion"/>
  </si>
  <si>
    <t>1. 북어채는 적당한 크기로 썰고, 대파는 잘게 썬다.
2. 참기름을 두른 냄비에 북어채를 넣어 볶는다.
3. 2에 불린 쌀, 적당량의 물을 넣고 끓인다.
4. 끓어오르면 불을 줄이고 쌀알이 퍼질 때까지 저어가며 끓인다.
5. 4에 대파를 넣고 소금으로 간을 맞춘다.
(만1-2세는 북어채를 곱게 찢거나 갈아서 사용)</t>
    <phoneticPr fontId="20" type="noConversion"/>
  </si>
  <si>
    <t>1. 식용유를 두른 팬에 만두를 굽는다.</t>
    <phoneticPr fontId="13" type="noConversion"/>
  </si>
  <si>
    <t>(만1-2세는 백미밥을 제공하거나 잡곡밥 제공 시 잡곡은 백미량의 5% 이내로 섞어서 제공)</t>
    <phoneticPr fontId="20" type="noConversion"/>
  </si>
  <si>
    <t>시금치나물</t>
    <phoneticPr fontId="13" type="noConversion"/>
  </si>
  <si>
    <t>시금치</t>
    <phoneticPr fontId="13" type="noConversion"/>
  </si>
  <si>
    <t xml:space="preserve">1. 새우는 손질하여 적당한 크기로 썬다.
2. 양파는 적당한 크기로 썬다.
3. 식용유를 두른 팬에 새우를 볶다가 양파를 넣고 볶는다.
4. 양파가 익으면 데리야끼 소스, 적당량의 물을 넣어 조린다.
Tip! 데리야끼 소스가 없으면 간장2g, 설탕0.5g을 조려서 사용한다. </t>
    <phoneticPr fontId="13" type="noConversion"/>
  </si>
  <si>
    <t>1. 밥은 고슬고슬하게 짓는다.
2. 오리고기, 감자, 양배추, 양파는 적당한 크기로 썬다.
3. 식용유를 두른 팬에 2를 볶는다.
4. 3에 춘장을 넣고 볶은 후 물을 부어 끓인다.
5. 설탕으로 간을 하고 전분물(전분가루1:물1)을 넣어 농도를 조절한다.
6. 완성된 짜장을 밥에 얹는다.</t>
    <phoneticPr fontId="13" type="noConversion"/>
  </si>
  <si>
    <t>1. 닭고기는 적당한 크기로 썬 후 후추로 밑간한다.
2. 밑간한 닭고기는 밀가루, 달걀, 빵가루 순으로 골고루 묻힌다.
3. 식용유를 두른 팬에 2를 노릇노릇하게 튀긴다.</t>
    <phoneticPr fontId="20" type="noConversion"/>
  </si>
  <si>
    <t>1. 적당량의 물에 멸치, 건다시마를 넣어 국물을 낸다.
2. 달걀은 풀고 대파는 적당한 크기로 썬다.
3. 육수에 달걀을 넣고 끓으면 대파를 넣는다.
4. 국간장으로 간을 맞춘다.</t>
    <phoneticPr fontId="13" type="noConversion"/>
  </si>
  <si>
    <t>1. 연근은 적당한 크기로 썬다.
2. 끓는 물에 식초를 넣고 연근을 삶은 후 물기를 뺀다.
3. 믹서기에 깨, 마요네즈, 올리브유, 진간장, 설탕, 참기름, 물을 넣고 갈아 소스를 만들어 연근에 골고루 버무린다.</t>
    <phoneticPr fontId="20" type="noConversion"/>
  </si>
  <si>
    <t>1. 시금치는 끓는 물에 데친 후 헹궈 물기를 빼고 적당한 크기로 썬다.
2. 시금치에 다진마늘, 진간장, 깨, 참기름을 넣고 버무린다.</t>
    <phoneticPr fontId="13" type="noConversion"/>
  </si>
  <si>
    <t>1. 적당량의 물에 멸치, 건다시마를 넣어 육수를 낸다.
2. 육수에 가쓰오부시를 넣고 국물이 우러나면 건진다.
3. 유부, 실파는 적당한 크기로 썬다. 
4. 육수에 우동면을 넣고 끓인다.
5. 우동면이 익으면 국간장으로 간을 맞추고 3을 얹는다.</t>
    <phoneticPr fontId="13" type="noConversion"/>
  </si>
  <si>
    <t>1. 적당량의 물에 멸치, 건다시마를 넣어 국물을 낸다.
2. 두부, 무, 애호박, 대파는 적당한 크기로 썬다.
3. 육수에 된장을 풀고 무, 애호박, 다진마늘을 넣어 끓인다.
4. 무가 익으면 두부, 대파를 넣고 한소끔 더 끓인다.</t>
    <phoneticPr fontId="13" type="noConversion"/>
  </si>
  <si>
    <t>1. 숙주는 끓는 물에 데친 후 물기를 빼고 적당한 길이로 썬다.
2. 숙주에 다진마늘, 진간장, 깨, 참기름을 넣어 버무린다.</t>
    <phoneticPr fontId="20" type="noConversion"/>
  </si>
  <si>
    <t>1. 바지락은 해감한 후 삶는다.
2. 바지락을 삶은 국물은 면포에 걸러주고, 바지락살은 헹궈서 이물질을 제거한다.
3. 무, 부추는 적당한 크기로 썬다.
4. 육수에 무, 부추, 바지락살을 넣고 끓인다.
5. 소금으로 간을 맞춘다.</t>
    <phoneticPr fontId="20" type="noConversion"/>
  </si>
  <si>
    <t>1. 두부는 적당한 크기로 썬다.
2. 두부에 전분가루를 골고루 묻힌 후 식용유를 두른 팬에 바삭하게 굽는다.
3. 양파는 잘게 다진다.
4. 다진양파, 다진마늘, 진간장, 올리고당, 고추장, 케첩을 섞어 양념장을 만든다.
5. 식용유를 두른 팬에 양념장을 끓이다가 졸아들면 불을 끈다.
6. 구운 두부를 5에 넣어 양념장을 버무린다.
(만1-2세는 고추장을 빼고 조리)</t>
    <phoneticPr fontId="13" type="noConversion"/>
  </si>
  <si>
    <t>1. 고구마, 옥수수는 껍질을 벗기고 삶는다.
2. 고구마는 으깨고 옥수수는 잘게 다진다. 
3. 으깬 고구마에 옥수수, 떠먹는 요거트를 넣고 섞는다.</t>
    <phoneticPr fontId="20" type="noConversion"/>
  </si>
  <si>
    <t>1. 삼치는 깨끗이 손질한다.
2. 다진대파, 다진마늘, 진간장, 올리고당, 후추, 적당량의 물을 섞어 양념장을 만든다.
3. 식용유를 두른 팬에 삼치를 굽다가 거의 익었을 때 양념장을 넣고 조린다.
※  생선 제공 시 가시에 주의한다.</t>
    <phoneticPr fontId="20" type="noConversion"/>
  </si>
  <si>
    <t>1. 쇠고기는 찬물에 담가 핏물을 뺀다. 
2. 고사리는 물에 불린 후 숙주, 토란대와 함께 끓는 물에 데친다.
3. 데쳐낸 고사리, 숙주, 토란대와 대파는 적당한 크기로 썬다.
4. 적당량의 물에 쇠고기, 다진마늘을 넣어 국물을 내고, 쇠고기는 건져서 적당한 크기로 찢는다. 
5. 참기름을 두른 냄비에 쇠고기, 3의 재료를 넣고 볶는다.
6. 5에 육수를 넣고 국간장으로 간을 맞춘다.</t>
    <phoneticPr fontId="13" type="noConversion"/>
  </si>
  <si>
    <t>※ 달걀은 2-4등분으로 잘라서 제공한다.</t>
    <phoneticPr fontId="13" type="noConversion"/>
  </si>
  <si>
    <t>1. 달걀, 마카로니는 삶아서 준비한다. 
2. 삶은 달걀은 껍질을 벗겨 잘게 자르거나 으깬다.
3. 마카로니, 달걀, 옥수수, 마요네즈, 머스터드소스를 버무린다.
(만 1-2세는 옥수수를 잘게 다져 제공)
Tip! 마카로니에 식용유을 소량 넣어 삶으면 건져 냈을때 마카로니끼리 덜 붙어 조리하기 쉽다.</t>
    <phoneticPr fontId="20" type="noConversion"/>
  </si>
  <si>
    <t>1. 적당량의 물에 멸치, 건다시마를 넣어 국물을 낸다.
2. 건져낸 다시마와 양파, 대파는 적당한 크기로 썬다.
3. 육수에 2의 재료를 넣어 끓인다.
4. 다진마늘, 국간장, 참기름으로 간을 맞춘다.</t>
    <phoneticPr fontId="13" type="noConversion"/>
  </si>
  <si>
    <t>1. 당근은 다진다.
2. 냄비에 참기름을 두르고 불린 쌀을 넣고 볶는다.
3. 2에 당근을 넣고 함께 볶은 후 물을 부어 끓이다가 연두부를 넣는다.
5. 소금으로 간을 맞춘다.</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</si>
</sst>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32">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sz val="11"/>
      <color theme="1"/>
      <name val="맑은 고딕"/>
      <family val="3"/>
      <charset val="129"/>
      <scheme val="major"/>
    </font>
    <font>
      <b/>
      <sz val="11"/>
      <color indexed="8"/>
      <name val="맑은 고딕"/>
      <family val="3"/>
      <charset val="129"/>
      <scheme val="major"/>
    </font>
    <font>
      <sz val="11"/>
      <name val="맑은 고딕"/>
      <family val="3"/>
      <charset val="129"/>
    </font>
    <font>
      <sz val="8"/>
      <name val="맑은 고딕"/>
      <family val="2"/>
      <charset val="129"/>
    </font>
    <font>
      <b/>
      <sz val="11"/>
      <name val="맑은 고딕"/>
      <family val="3"/>
      <charset val="129"/>
    </font>
    <font>
      <sz val="11"/>
      <color indexed="8"/>
      <name val="맑은 고딕"/>
      <family val="3"/>
      <charset val="129"/>
      <scheme val="minor"/>
    </font>
    <font>
      <sz val="11"/>
      <color theme="1"/>
      <name val="맑은 고딕"/>
      <family val="2"/>
      <charset val="129"/>
    </font>
    <font>
      <sz val="10"/>
      <color theme="1"/>
      <name val="Notokr-regular"/>
      <family val="2"/>
    </font>
  </fonts>
  <fills count="5">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s>
  <borders count="7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theme="1"/>
      </left>
      <right style="thin">
        <color theme="1"/>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theme="1"/>
      </left>
      <right/>
      <top/>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right style="thin">
        <color theme="1"/>
      </right>
      <top style="thin">
        <color indexed="64"/>
      </top>
      <bottom/>
      <diagonal/>
    </border>
    <border>
      <left style="thin">
        <color auto="1"/>
      </left>
      <right style="thin">
        <color auto="1"/>
      </right>
      <top style="thin">
        <color auto="1"/>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auto="1"/>
      </top>
      <bottom style="thin">
        <color rgb="FF007200"/>
      </bottom>
      <diagonal/>
    </border>
    <border>
      <left style="thin">
        <color auto="1"/>
      </left>
      <right style="medium">
        <color indexed="64"/>
      </right>
      <top style="thin">
        <color rgb="FF007200"/>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theme="1"/>
      </left>
      <right/>
      <top style="thin">
        <color indexed="64"/>
      </top>
      <bottom/>
      <diagonal/>
    </border>
    <border>
      <left/>
      <right/>
      <top style="medium">
        <color indexed="64"/>
      </top>
      <bottom/>
      <diagonal/>
    </border>
    <border>
      <left style="medium">
        <color indexed="64"/>
      </left>
      <right style="thin">
        <color indexed="64"/>
      </right>
      <top style="thin">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auto="1"/>
      </left>
      <right style="thin">
        <color auto="1"/>
      </right>
      <top style="thin">
        <color rgb="FF007200"/>
      </top>
      <bottom/>
      <diagonal/>
    </border>
    <border>
      <left style="thin">
        <color auto="1"/>
      </left>
      <right style="medium">
        <color indexed="64"/>
      </right>
      <top style="thin">
        <color rgb="FF007200"/>
      </top>
      <bottom/>
      <diagonal/>
    </border>
    <border>
      <left style="thin">
        <color rgb="FF006600"/>
      </left>
      <right style="thin">
        <color rgb="FF006600"/>
      </right>
      <top style="thin">
        <color indexed="64"/>
      </top>
      <bottom style="medium">
        <color indexed="64"/>
      </bottom>
      <diagonal/>
    </border>
    <border>
      <left style="thin">
        <color theme="1"/>
      </left>
      <right style="thin">
        <color theme="1"/>
      </right>
      <top style="thin">
        <color theme="1"/>
      </top>
      <bottom/>
      <diagonal/>
    </border>
    <border>
      <left/>
      <right style="thin">
        <color indexed="64"/>
      </right>
      <top style="thin">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thin">
        <color theme="9" tint="-0.24994659260841701"/>
      </bottom>
      <diagonal/>
    </border>
    <border>
      <left style="thin">
        <color indexed="64"/>
      </left>
      <right/>
      <top style="thin">
        <color theme="9" tint="-0.24994659260841701"/>
      </top>
      <bottom style="thin">
        <color theme="9" tint="-0.24994659260841701"/>
      </bottom>
      <diagonal/>
    </border>
    <border>
      <left style="thin">
        <color indexed="64"/>
      </left>
      <right/>
      <top style="thin">
        <color theme="9" tint="-0.24994659260841701"/>
      </top>
      <bottom/>
      <diagonal/>
    </border>
    <border>
      <left style="thin">
        <color indexed="64"/>
      </left>
      <right/>
      <top style="thin">
        <color theme="9" tint="-0.24994659260841701"/>
      </top>
      <bottom style="thin">
        <color indexed="64"/>
      </bottom>
      <diagonal/>
    </border>
    <border>
      <left style="thin">
        <color rgb="FF006600"/>
      </left>
      <right style="thin">
        <color rgb="FF006600"/>
      </right>
      <top/>
      <bottom style="thin">
        <color indexed="64"/>
      </bottom>
      <diagonal/>
    </border>
    <border>
      <left/>
      <right style="thin">
        <color rgb="FF006600"/>
      </right>
      <top style="thin">
        <color indexed="64"/>
      </top>
      <bottom/>
      <diagonal/>
    </border>
    <border>
      <left style="thin">
        <color rgb="FF006600"/>
      </left>
      <right style="thin">
        <color rgb="FF006600"/>
      </right>
      <top style="thin">
        <color indexed="64"/>
      </top>
      <bottom/>
      <diagonal/>
    </border>
    <border>
      <left style="thin">
        <color rgb="FF006600"/>
      </left>
      <right style="medium">
        <color indexed="64"/>
      </right>
      <top style="thin">
        <color indexed="64"/>
      </top>
      <bottom/>
      <diagonal/>
    </border>
    <border>
      <left/>
      <right style="thin">
        <color rgb="FF006600"/>
      </right>
      <top/>
      <bottom/>
      <diagonal/>
    </border>
    <border>
      <left style="thin">
        <color rgb="FF006600"/>
      </left>
      <right style="thin">
        <color rgb="FF006600"/>
      </right>
      <top/>
      <bottom/>
      <diagonal/>
    </border>
    <border>
      <left style="thin">
        <color rgb="FF006600"/>
      </left>
      <right style="medium">
        <color indexed="64"/>
      </right>
      <top/>
      <bottom/>
      <diagonal/>
    </border>
    <border>
      <left/>
      <right style="thin">
        <color rgb="FF006600"/>
      </right>
      <top/>
      <bottom style="thin">
        <color indexed="64"/>
      </bottom>
      <diagonal/>
    </border>
    <border>
      <left style="thin">
        <color rgb="FF006600"/>
      </left>
      <right style="medium">
        <color indexed="64"/>
      </right>
      <top/>
      <bottom style="thin">
        <color indexed="64"/>
      </bottom>
      <diagonal/>
    </border>
    <border>
      <left style="thin">
        <color auto="1"/>
      </left>
      <right style="thin">
        <color auto="1"/>
      </right>
      <top/>
      <bottom style="thin">
        <color rgb="FF007200"/>
      </bottom>
      <diagonal/>
    </border>
    <border>
      <left style="thin">
        <color auto="1"/>
      </left>
      <right style="medium">
        <color indexed="64"/>
      </right>
      <top/>
      <bottom style="thin">
        <color rgb="FF007200"/>
      </bottom>
      <diagonal/>
    </border>
  </borders>
  <cellStyleXfs count="63">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cellStyleXfs>
  <cellXfs count="338">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32" quotePrefix="1" applyNumberFormat="1" applyFont="1" applyBorder="1" applyAlignment="1">
      <alignment horizontal="center" vertical="center"/>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8" fontId="14" fillId="0" borderId="10"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177" fontId="14" fillId="0" borderId="6" xfId="16" applyNumberFormat="1" applyFont="1" applyBorder="1" applyAlignment="1">
      <alignment horizontal="center" vertical="center"/>
    </xf>
    <xf numFmtId="178" fontId="6" fillId="0" borderId="2" xfId="0" applyNumberFormat="1" applyFont="1" applyBorder="1" applyAlignment="1">
      <alignment horizontal="center" vertical="center"/>
    </xf>
    <xf numFmtId="177" fontId="14" fillId="0" borderId="14" xfId="0" applyNumberFormat="1" applyFont="1" applyBorder="1" applyAlignment="1">
      <alignment horizontal="center" vertical="center"/>
    </xf>
    <xf numFmtId="177" fontId="14" fillId="0" borderId="14" xfId="16" applyNumberFormat="1" applyFont="1" applyBorder="1" applyAlignment="1">
      <alignment horizontal="center" vertical="center"/>
    </xf>
    <xf numFmtId="177" fontId="14" fillId="0" borderId="10" xfId="16"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4" fillId="0" borderId="6" xfId="0" applyNumberFormat="1" applyFont="1" applyBorder="1" applyAlignment="1">
      <alignment horizontal="center" vertical="center"/>
    </xf>
    <xf numFmtId="0" fontId="14" fillId="0" borderId="18" xfId="0" applyFont="1" applyBorder="1" applyAlignment="1">
      <alignment horizontal="center" vertical="center" shrinkToFit="1"/>
    </xf>
    <xf numFmtId="177" fontId="14" fillId="0" borderId="12" xfId="0" applyNumberFormat="1" applyFont="1" applyBorder="1" applyAlignment="1">
      <alignment horizontal="center" vertical="center"/>
    </xf>
    <xf numFmtId="178" fontId="14" fillId="0" borderId="8" xfId="0" applyNumberFormat="1" applyFont="1" applyBorder="1" applyAlignment="1">
      <alignment horizontal="center" vertical="center"/>
    </xf>
    <xf numFmtId="178" fontId="14" fillId="0" borderId="12" xfId="0" applyNumberFormat="1" applyFont="1" applyBorder="1" applyAlignment="1">
      <alignment horizontal="center" vertical="center"/>
    </xf>
    <xf numFmtId="177" fontId="14" fillId="0" borderId="8" xfId="0" applyNumberFormat="1" applyFont="1" applyBorder="1" applyAlignment="1">
      <alignment horizontal="center" vertical="center"/>
    </xf>
    <xf numFmtId="176" fontId="14" fillId="0" borderId="11" xfId="16" applyNumberFormat="1" applyFont="1" applyBorder="1" applyAlignment="1">
      <alignment horizontal="center" vertical="center" shrinkToFit="1"/>
    </xf>
    <xf numFmtId="0" fontId="23" fillId="0" borderId="2" xfId="0" applyFont="1" applyBorder="1" applyAlignment="1">
      <alignment horizontal="center" vertical="center" shrinkToFit="1"/>
    </xf>
    <xf numFmtId="178" fontId="14" fillId="0" borderId="23" xfId="0" applyNumberFormat="1" applyFont="1" applyBorder="1" applyAlignment="1">
      <alignment horizontal="center" vertical="center"/>
    </xf>
    <xf numFmtId="178" fontId="22" fillId="0" borderId="10" xfId="0" applyNumberFormat="1" applyFont="1" applyBorder="1" applyAlignment="1">
      <alignment horizontal="center" vertical="center"/>
    </xf>
    <xf numFmtId="177" fontId="6" fillId="0" borderId="14" xfId="0" applyNumberFormat="1" applyFont="1" applyBorder="1" applyAlignment="1">
      <alignment horizontal="center" vertical="center"/>
    </xf>
    <xf numFmtId="0" fontId="22" fillId="0" borderId="10" xfId="0" applyFont="1" applyBorder="1" applyAlignment="1">
      <alignment horizontal="center" vertical="center" shrinkToFit="1"/>
    </xf>
    <xf numFmtId="177" fontId="14" fillId="0" borderId="15" xfId="0" applyNumberFormat="1" applyFont="1" applyBorder="1" applyAlignment="1">
      <alignment horizontal="center" vertical="center"/>
    </xf>
    <xf numFmtId="177" fontId="14" fillId="0" borderId="11" xfId="0" applyNumberFormat="1" applyFont="1" applyBorder="1" applyAlignment="1">
      <alignment horizontal="center" vertical="center"/>
    </xf>
    <xf numFmtId="0" fontId="14" fillId="0" borderId="8" xfId="0" applyFont="1" applyBorder="1" applyAlignment="1">
      <alignment horizontal="center" vertical="center" shrinkToFit="1"/>
    </xf>
    <xf numFmtId="0" fontId="6" fillId="0" borderId="14" xfId="0" applyFont="1" applyBorder="1" applyAlignment="1">
      <alignment horizontal="center" vertical="center" shrinkToFit="1"/>
    </xf>
    <xf numFmtId="177" fontId="22" fillId="0" borderId="8" xfId="0" applyNumberFormat="1" applyFont="1" applyBorder="1" applyAlignment="1">
      <alignment horizontal="center" vertical="center"/>
    </xf>
    <xf numFmtId="0" fontId="14" fillId="0" borderId="6" xfId="16" applyFont="1" applyBorder="1" applyAlignment="1">
      <alignment horizontal="center" vertical="center" shrinkToFit="1"/>
    </xf>
    <xf numFmtId="177" fontId="14" fillId="0" borderId="40" xfId="0" applyNumberFormat="1" applyFont="1" applyBorder="1" applyAlignment="1">
      <alignment horizontal="center" vertical="center"/>
    </xf>
    <xf numFmtId="177" fontId="14" fillId="0" borderId="0" xfId="0" applyNumberFormat="1" applyFont="1" applyBorder="1" applyAlignment="1">
      <alignment horizontal="center" vertical="center"/>
    </xf>
    <xf numFmtId="0" fontId="14" fillId="0" borderId="10" xfId="16" applyFont="1" applyBorder="1" applyAlignment="1">
      <alignment horizontal="center" vertical="center" shrinkToFit="1"/>
    </xf>
    <xf numFmtId="0" fontId="6" fillId="0" borderId="6" xfId="0" applyFont="1" applyBorder="1" applyAlignment="1">
      <alignment horizontal="center" vertical="center" shrinkToFit="1"/>
    </xf>
    <xf numFmtId="0" fontId="6" fillId="0" borderId="10" xfId="0" applyFont="1" applyBorder="1" applyAlignment="1">
      <alignment horizontal="center" vertical="center" shrinkToFit="1"/>
    </xf>
    <xf numFmtId="177" fontId="22" fillId="0" borderId="12" xfId="0" applyNumberFormat="1" applyFont="1" applyBorder="1" applyAlignment="1">
      <alignment horizontal="center" vertical="center"/>
    </xf>
    <xf numFmtId="0" fontId="22" fillId="0" borderId="10" xfId="16" applyFont="1" applyBorder="1" applyAlignment="1">
      <alignment horizontal="center" vertical="center" shrinkToFit="1"/>
    </xf>
    <xf numFmtId="0" fontId="23" fillId="0" borderId="2" xfId="0" applyFont="1" applyBorder="1" applyAlignment="1">
      <alignment horizontal="center" vertical="center"/>
    </xf>
    <xf numFmtId="177" fontId="22" fillId="0" borderId="0" xfId="0" applyNumberFormat="1" applyFont="1" applyBorder="1" applyAlignment="1">
      <alignment horizontal="center" vertical="center"/>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0" fontId="23" fillId="0" borderId="44" xfId="0" applyFont="1" applyBorder="1" applyAlignment="1">
      <alignment horizontal="center" vertical="center"/>
    </xf>
    <xf numFmtId="0" fontId="22" fillId="0" borderId="45" xfId="0" applyFont="1" applyBorder="1" applyAlignment="1">
      <alignment horizontal="center" vertical="center" shrinkToFit="1"/>
    </xf>
    <xf numFmtId="177" fontId="22" fillId="0" borderId="45" xfId="32" quotePrefix="1" applyNumberFormat="1" applyFont="1" applyBorder="1" applyAlignment="1">
      <alignment horizontal="center" vertical="center"/>
    </xf>
    <xf numFmtId="178" fontId="22" fillId="0" borderId="45" xfId="0" applyNumberFormat="1" applyFont="1" applyBorder="1" applyAlignment="1">
      <alignment horizontal="center" vertical="center"/>
    </xf>
    <xf numFmtId="177" fontId="14" fillId="0" borderId="46" xfId="0" applyNumberFormat="1" applyFont="1" applyBorder="1" applyAlignment="1">
      <alignment horizontal="center" vertical="center"/>
    </xf>
    <xf numFmtId="0" fontId="14" fillId="0" borderId="11" xfId="0" applyFont="1" applyBorder="1" applyAlignment="1">
      <alignment horizontal="center" vertical="center" shrinkToFit="1"/>
    </xf>
    <xf numFmtId="178" fontId="6" fillId="0" borderId="10" xfId="0" applyNumberFormat="1" applyFont="1" applyBorder="1" applyAlignment="1">
      <alignment horizontal="center" vertical="center"/>
    </xf>
    <xf numFmtId="178" fontId="6" fillId="0" borderId="14" xfId="0" applyNumberFormat="1" applyFont="1" applyBorder="1" applyAlignment="1">
      <alignment horizontal="center" vertical="center"/>
    </xf>
    <xf numFmtId="178" fontId="6" fillId="0" borderId="6" xfId="0" applyNumberFormat="1" applyFont="1" applyBorder="1" applyAlignment="1">
      <alignment horizontal="center" vertical="center"/>
    </xf>
    <xf numFmtId="176" fontId="14" fillId="0" borderId="7" xfId="16" applyNumberFormat="1" applyFont="1" applyBorder="1" applyAlignment="1">
      <alignment horizontal="center" vertical="center" shrinkToFit="1"/>
    </xf>
    <xf numFmtId="177" fontId="14" fillId="0" borderId="14" xfId="32" quotePrefix="1" applyNumberFormat="1" applyFont="1" applyBorder="1" applyAlignment="1">
      <alignment horizontal="center" vertical="center"/>
    </xf>
    <xf numFmtId="0" fontId="6" fillId="0" borderId="6" xfId="0" applyFont="1" applyBorder="1" applyAlignment="1" applyProtection="1">
      <alignment horizontal="center" vertical="center" shrinkToFit="1"/>
      <protection locked="0"/>
    </xf>
    <xf numFmtId="177" fontId="6" fillId="0" borderId="6" xfId="0" applyNumberFormat="1" applyFont="1" applyBorder="1" applyAlignment="1" applyProtection="1">
      <alignment horizontal="center" vertical="center"/>
      <protection locked="0"/>
    </xf>
    <xf numFmtId="0" fontId="6" fillId="0" borderId="14" xfId="0" applyFont="1" applyBorder="1" applyAlignment="1" applyProtection="1">
      <alignment horizontal="center" vertical="center" shrinkToFit="1"/>
      <protection locked="0"/>
    </xf>
    <xf numFmtId="177" fontId="6" fillId="0" borderId="14" xfId="0" applyNumberFormat="1" applyFont="1" applyBorder="1" applyAlignment="1" applyProtection="1">
      <alignment horizontal="center" vertical="center"/>
      <protection locked="0"/>
    </xf>
    <xf numFmtId="0" fontId="6" fillId="0" borderId="10" xfId="0" applyFont="1" applyBorder="1" applyAlignment="1" applyProtection="1">
      <alignment horizontal="center" vertical="center" shrinkToFit="1"/>
      <protection locked="0"/>
    </xf>
    <xf numFmtId="177" fontId="6" fillId="0" borderId="10" xfId="0" applyNumberFormat="1" applyFont="1" applyBorder="1" applyAlignment="1" applyProtection="1">
      <alignment horizontal="center" vertical="center"/>
      <protection locked="0"/>
    </xf>
    <xf numFmtId="0" fontId="14" fillId="0" borderId="14" xfId="0" applyFont="1" applyBorder="1" applyAlignment="1">
      <alignment horizontal="center" vertical="center"/>
    </xf>
    <xf numFmtId="0" fontId="14" fillId="0" borderId="10" xfId="0" applyFont="1" applyBorder="1" applyAlignment="1">
      <alignment horizontal="center" vertical="center"/>
    </xf>
    <xf numFmtId="177" fontId="6" fillId="0" borderId="6" xfId="16" applyNumberFormat="1" applyFont="1" applyBorder="1" applyAlignment="1">
      <alignment horizontal="center" vertical="center"/>
    </xf>
    <xf numFmtId="177" fontId="6" fillId="0" borderId="14" xfId="16" applyNumberFormat="1" applyFont="1" applyBorder="1" applyAlignment="1">
      <alignment horizontal="center" vertical="center"/>
    </xf>
    <xf numFmtId="177" fontId="6" fillId="0" borderId="10" xfId="16" applyNumberFormat="1" applyFont="1" applyBorder="1" applyAlignment="1">
      <alignment horizontal="center" vertical="center"/>
    </xf>
    <xf numFmtId="0" fontId="22" fillId="0" borderId="14" xfId="0" applyFont="1" applyBorder="1" applyAlignment="1">
      <alignment horizontal="center" vertical="center" shrinkToFit="1"/>
    </xf>
    <xf numFmtId="177" fontId="14" fillId="0" borderId="7" xfId="0" applyNumberFormat="1" applyFont="1" applyBorder="1" applyAlignment="1">
      <alignment horizontal="center" vertical="center"/>
    </xf>
    <xf numFmtId="178" fontId="6" fillId="0" borderId="8" xfId="0" applyNumberFormat="1" applyFont="1" applyBorder="1" applyAlignment="1">
      <alignment horizontal="center" vertical="center"/>
    </xf>
    <xf numFmtId="178" fontId="6" fillId="0" borderId="12" xfId="0" applyNumberFormat="1" applyFont="1" applyBorder="1" applyAlignment="1">
      <alignment horizontal="center" vertical="center"/>
    </xf>
    <xf numFmtId="178" fontId="6" fillId="0" borderId="0" xfId="0" applyNumberFormat="1" applyFont="1" applyBorder="1" applyAlignment="1">
      <alignment horizontal="center" vertical="center"/>
    </xf>
    <xf numFmtId="0" fontId="22" fillId="0" borderId="12" xfId="0" applyFont="1" applyBorder="1" applyAlignment="1">
      <alignment horizontal="center" vertical="center" shrinkToFit="1"/>
    </xf>
    <xf numFmtId="0" fontId="26" fillId="0" borderId="6" xfId="0" applyFont="1" applyBorder="1" applyAlignment="1">
      <alignment horizontal="center" vertical="center" shrinkToFit="1"/>
    </xf>
    <xf numFmtId="178" fontId="26" fillId="0" borderId="6" xfId="0" applyNumberFormat="1" applyFont="1" applyBorder="1" applyAlignment="1">
      <alignment horizontal="center" vertical="center"/>
    </xf>
    <xf numFmtId="0" fontId="26" fillId="0" borderId="10" xfId="0" applyFont="1" applyBorder="1" applyAlignment="1">
      <alignment horizontal="center" vertical="center" shrinkToFit="1"/>
    </xf>
    <xf numFmtId="178" fontId="26" fillId="0" borderId="10" xfId="0" applyNumberFormat="1" applyFont="1" applyBorder="1" applyAlignment="1">
      <alignment horizontal="center" vertical="center"/>
    </xf>
    <xf numFmtId="0" fontId="22" fillId="0" borderId="6" xfId="0" applyFont="1" applyBorder="1" applyAlignment="1">
      <alignment horizontal="center" vertical="center" shrinkToFit="1"/>
    </xf>
    <xf numFmtId="177" fontId="6" fillId="0" borderId="8" xfId="0" applyNumberFormat="1" applyFont="1" applyBorder="1" applyAlignment="1">
      <alignment horizontal="center" vertical="center"/>
    </xf>
    <xf numFmtId="177" fontId="6" fillId="0" borderId="6" xfId="0" applyNumberFormat="1" applyFont="1" applyBorder="1" applyAlignment="1">
      <alignment horizontal="center" vertical="center"/>
    </xf>
    <xf numFmtId="177" fontId="6" fillId="0" borderId="12" xfId="0" applyNumberFormat="1" applyFont="1" applyBorder="1" applyAlignment="1">
      <alignment horizontal="center" vertical="center"/>
    </xf>
    <xf numFmtId="177" fontId="6" fillId="0" borderId="10" xfId="0" applyNumberFormat="1" applyFont="1" applyBorder="1" applyAlignment="1">
      <alignment horizontal="center" vertical="center"/>
    </xf>
    <xf numFmtId="177" fontId="6" fillId="0" borderId="0" xfId="0" applyNumberFormat="1" applyFont="1" applyBorder="1" applyAlignment="1">
      <alignment horizontal="center" vertical="center"/>
    </xf>
    <xf numFmtId="176" fontId="21" fillId="0" borderId="2" xfId="16" applyNumberFormat="1" applyFont="1" applyBorder="1" applyAlignment="1">
      <alignment horizontal="center" vertical="center" wrapText="1" shrinkToFit="1"/>
    </xf>
    <xf numFmtId="176" fontId="14" fillId="0" borderId="1" xfId="16" applyNumberFormat="1" applyFont="1" applyBorder="1" applyAlignment="1">
      <alignment horizontal="center" vertical="center" shrinkToFit="1"/>
    </xf>
    <xf numFmtId="0" fontId="6" fillId="0" borderId="52" xfId="0" applyFont="1" applyBorder="1" applyAlignment="1">
      <alignment horizontal="center" vertical="center" shrinkToFit="1"/>
    </xf>
    <xf numFmtId="178" fontId="6" fillId="0" borderId="52" xfId="0" applyNumberFormat="1" applyFont="1" applyBorder="1" applyAlignment="1">
      <alignment horizontal="center" vertical="center"/>
    </xf>
    <xf numFmtId="177" fontId="6" fillId="0" borderId="52" xfId="0" applyNumberFormat="1" applyFont="1" applyBorder="1" applyAlignment="1">
      <alignment horizontal="center" vertical="center"/>
    </xf>
    <xf numFmtId="177" fontId="14" fillId="0" borderId="56" xfId="0" applyNumberFormat="1" applyFont="1" applyBorder="1" applyAlignment="1">
      <alignment horizontal="center" vertical="center"/>
    </xf>
    <xf numFmtId="176" fontId="25" fillId="0" borderId="2" xfId="16" applyNumberFormat="1" applyFont="1" applyBorder="1" applyAlignment="1">
      <alignment horizontal="center" vertical="center"/>
    </xf>
    <xf numFmtId="0" fontId="22" fillId="0" borderId="32" xfId="16" applyFont="1" applyBorder="1" applyAlignment="1">
      <alignment horizontal="center" vertical="center" shrinkToFit="1"/>
    </xf>
    <xf numFmtId="178" fontId="14" fillId="0" borderId="57" xfId="0" applyNumberFormat="1" applyFont="1" applyBorder="1" applyAlignment="1">
      <alignment horizontal="center" vertical="center"/>
    </xf>
    <xf numFmtId="177" fontId="22" fillId="0" borderId="41" xfId="0" applyNumberFormat="1" applyFont="1" applyBorder="1" applyAlignment="1">
      <alignment horizontal="center" vertical="center"/>
    </xf>
    <xf numFmtId="0" fontId="22" fillId="0" borderId="22" xfId="16" applyFont="1" applyBorder="1" applyAlignment="1">
      <alignment horizontal="center" vertical="center" shrinkToFit="1"/>
    </xf>
    <xf numFmtId="177" fontId="22" fillId="0" borderId="29" xfId="0" applyNumberFormat="1" applyFont="1" applyBorder="1" applyAlignment="1">
      <alignment horizontal="center" vertical="center"/>
    </xf>
    <xf numFmtId="0" fontId="23" fillId="0" borderId="19" xfId="0" applyFont="1" applyBorder="1" applyAlignment="1">
      <alignment horizontal="center" vertical="center" shrinkToFit="1"/>
    </xf>
    <xf numFmtId="0" fontId="23" fillId="0" borderId="47" xfId="0" applyFont="1" applyBorder="1" applyAlignment="1">
      <alignment horizontal="center" vertical="center"/>
    </xf>
    <xf numFmtId="0" fontId="22" fillId="0" borderId="2" xfId="16" applyFont="1" applyBorder="1" applyAlignment="1">
      <alignment horizontal="center" vertical="center"/>
    </xf>
    <xf numFmtId="177" fontId="22" fillId="0" borderId="2" xfId="0" applyNumberFormat="1" applyFont="1" applyBorder="1" applyAlignment="1">
      <alignment horizontal="center" vertical="center"/>
    </xf>
    <xf numFmtId="0" fontId="14" fillId="0" borderId="58" xfId="0" applyFont="1" applyBorder="1" applyAlignment="1">
      <alignment horizontal="center" vertical="center" shrinkToFit="1"/>
    </xf>
    <xf numFmtId="178" fontId="22" fillId="0" borderId="7" xfId="0" applyNumberFormat="1" applyFont="1" applyBorder="1" applyAlignment="1">
      <alignment horizontal="center" vertical="center"/>
    </xf>
    <xf numFmtId="178" fontId="22" fillId="0" borderId="15" xfId="0" applyNumberFormat="1" applyFont="1" applyBorder="1" applyAlignment="1">
      <alignment horizontal="center" vertical="center"/>
    </xf>
    <xf numFmtId="0" fontId="14" fillId="0" borderId="40" xfId="16" applyFont="1" applyBorder="1" applyAlignment="1">
      <alignment horizontal="center" vertical="center" shrinkToFit="1"/>
    </xf>
    <xf numFmtId="177" fontId="14" fillId="0" borderId="40" xfId="16" applyNumberFormat="1" applyFont="1" applyBorder="1" applyAlignment="1">
      <alignment horizontal="center" vertical="center"/>
    </xf>
    <xf numFmtId="177" fontId="14" fillId="0" borderId="40" xfId="32" quotePrefix="1" applyNumberFormat="1" applyFont="1" applyBorder="1" applyAlignment="1">
      <alignment horizontal="center" vertical="center"/>
    </xf>
    <xf numFmtId="177" fontId="29" fillId="0" borderId="6" xfId="16" applyNumberFormat="1" applyFont="1" applyBorder="1" applyAlignment="1">
      <alignment horizontal="center" vertical="center"/>
    </xf>
    <xf numFmtId="177" fontId="29" fillId="0" borderId="14" xfId="16" applyNumberFormat="1" applyFont="1" applyBorder="1" applyAlignment="1">
      <alignment horizontal="center" vertical="center"/>
    </xf>
    <xf numFmtId="177" fontId="29" fillId="0" borderId="10" xfId="16" applyNumberFormat="1" applyFont="1" applyBorder="1" applyAlignment="1">
      <alignment horizontal="center" vertical="center"/>
    </xf>
    <xf numFmtId="0" fontId="7" fillId="0" borderId="1" xfId="0" applyFont="1" applyBorder="1" applyAlignment="1">
      <alignment horizontal="center" vertical="center" wrapText="1"/>
    </xf>
    <xf numFmtId="178" fontId="0" fillId="0" borderId="1" xfId="0" applyNumberFormat="1" applyBorder="1" applyAlignment="1">
      <alignment horizontal="center" vertical="center"/>
    </xf>
    <xf numFmtId="0" fontId="23" fillId="0" borderId="10" xfId="0" applyFont="1" applyBorder="1" applyAlignment="1">
      <alignment horizontal="center" vertical="center"/>
    </xf>
    <xf numFmtId="177" fontId="22" fillId="0" borderId="10" xfId="0" applyNumberFormat="1" applyFont="1" applyBorder="1" applyAlignment="1">
      <alignment horizontal="center" vertical="center"/>
    </xf>
    <xf numFmtId="177" fontId="14" fillId="0" borderId="65" xfId="0" applyNumberFormat="1" applyFont="1" applyBorder="1" applyAlignment="1">
      <alignment horizontal="center" vertical="center"/>
    </xf>
    <xf numFmtId="0" fontId="0" fillId="0" borderId="1" xfId="0" applyBorder="1" applyAlignment="1">
      <alignment horizontal="center" vertical="center" wrapText="1"/>
    </xf>
    <xf numFmtId="0" fontId="7" fillId="0" borderId="52" xfId="0" applyFont="1" applyBorder="1" applyAlignment="1">
      <alignment horizontal="center" vertical="center" wrapText="1"/>
    </xf>
    <xf numFmtId="0" fontId="14" fillId="0" borderId="7" xfId="0" applyFont="1" applyBorder="1" applyAlignment="1">
      <alignment horizontal="center" vertical="center" shrinkToFit="1"/>
    </xf>
    <xf numFmtId="0" fontId="14" fillId="0" borderId="15" xfId="0" applyFont="1" applyBorder="1" applyAlignment="1">
      <alignment horizontal="center" vertical="center" shrinkToFit="1"/>
    </xf>
    <xf numFmtId="178" fontId="14" fillId="0" borderId="19" xfId="0" applyNumberFormat="1" applyFont="1" applyBorder="1" applyAlignment="1">
      <alignment horizontal="center" vertical="center"/>
    </xf>
    <xf numFmtId="0" fontId="7" fillId="0" borderId="1" xfId="0" applyFont="1" applyBorder="1" applyAlignment="1">
      <alignment horizontal="center" vertical="center"/>
    </xf>
    <xf numFmtId="177" fontId="14" fillId="0" borderId="2" xfId="16" applyNumberFormat="1" applyFont="1" applyBorder="1" applyAlignment="1">
      <alignment horizontal="center" vertical="center"/>
    </xf>
    <xf numFmtId="177" fontId="14" fillId="0" borderId="1" xfId="32" quotePrefix="1" applyNumberFormat="1" applyFont="1" applyBorder="1" applyAlignment="1">
      <alignment horizontal="center" vertical="center"/>
    </xf>
    <xf numFmtId="0" fontId="6" fillId="0" borderId="58" xfId="0" applyFont="1" applyBorder="1" applyAlignment="1">
      <alignment horizontal="center" vertical="center" shrinkToFit="1"/>
    </xf>
    <xf numFmtId="0" fontId="6" fillId="0" borderId="18" xfId="0" applyFont="1" applyBorder="1" applyAlignment="1">
      <alignment horizontal="center" vertical="center" shrinkToFit="1"/>
    </xf>
    <xf numFmtId="0" fontId="6" fillId="0" borderId="19" xfId="0" applyFont="1" applyBorder="1" applyAlignment="1">
      <alignment horizontal="center" vertical="center" shrinkToFit="1"/>
    </xf>
    <xf numFmtId="178" fontId="22" fillId="0" borderId="11" xfId="0" applyNumberFormat="1" applyFont="1" applyBorder="1" applyAlignment="1">
      <alignment horizontal="center" vertical="center"/>
    </xf>
    <xf numFmtId="176" fontId="22" fillId="0" borderId="1" xfId="16" applyNumberFormat="1" applyFont="1" applyBorder="1" applyAlignment="1">
      <alignment horizontal="center" vertical="center"/>
    </xf>
    <xf numFmtId="177" fontId="22" fillId="0" borderId="2" xfId="32" quotePrefix="1" applyNumberFormat="1" applyFont="1" applyBorder="1" applyAlignment="1">
      <alignment horizontal="center" vertical="center"/>
    </xf>
    <xf numFmtId="0" fontId="14" fillId="0" borderId="14" xfId="16" applyFont="1" applyBorder="1" applyAlignment="1">
      <alignment horizontal="center" vertical="center" shrinkToFit="1"/>
    </xf>
    <xf numFmtId="0" fontId="14" fillId="0" borderId="40" xfId="0" applyFont="1" applyBorder="1" applyAlignment="1">
      <alignment horizontal="center" vertical="center" shrinkToFit="1"/>
    </xf>
    <xf numFmtId="178" fontId="14" fillId="0" borderId="40" xfId="0" applyNumberFormat="1" applyFont="1" applyBorder="1" applyAlignment="1">
      <alignment horizontal="center" vertical="center"/>
    </xf>
    <xf numFmtId="176" fontId="14" fillId="0" borderId="10" xfId="16" applyNumberFormat="1" applyFont="1" applyBorder="1" applyAlignment="1">
      <alignment horizontal="center" vertical="center" shrinkToFit="1"/>
    </xf>
    <xf numFmtId="0" fontId="14" fillId="0" borderId="45" xfId="0" applyFont="1" applyBorder="1" applyAlignment="1">
      <alignment horizontal="center" vertical="center" shrinkToFit="1"/>
    </xf>
    <xf numFmtId="178" fontId="14" fillId="0" borderId="45" xfId="0" applyNumberFormat="1" applyFont="1" applyBorder="1" applyAlignment="1">
      <alignment horizontal="center" vertical="center"/>
    </xf>
    <xf numFmtId="177" fontId="14" fillId="0" borderId="45" xfId="0" applyNumberFormat="1" applyFont="1" applyBorder="1" applyAlignment="1">
      <alignment horizontal="center" vertical="center"/>
    </xf>
    <xf numFmtId="0" fontId="7" fillId="0" borderId="14" xfId="0" applyFont="1" applyBorder="1" applyAlignment="1">
      <alignment horizontal="center" vertical="center" wrapText="1"/>
    </xf>
    <xf numFmtId="0" fontId="0" fillId="0" borderId="1" xfId="0" applyBorder="1" applyAlignment="1">
      <alignment horizontal="center" vertical="center"/>
    </xf>
    <xf numFmtId="0" fontId="7" fillId="4" borderId="43" xfId="0" applyFont="1" applyFill="1" applyBorder="1" applyAlignment="1">
      <alignment horizontal="center" vertical="center"/>
    </xf>
    <xf numFmtId="0" fontId="7" fillId="4" borderId="26" xfId="0" applyFont="1" applyFill="1" applyBorder="1" applyAlignment="1">
      <alignment horizontal="center" vertical="center"/>
    </xf>
    <xf numFmtId="0" fontId="7" fillId="4" borderId="28" xfId="0" applyFont="1" applyFill="1" applyBorder="1" applyAlignment="1">
      <alignment horizontal="center" vertical="center"/>
    </xf>
    <xf numFmtId="0" fontId="7" fillId="4" borderId="25" xfId="0" applyFont="1" applyFill="1" applyBorder="1" applyAlignment="1">
      <alignment horizontal="center" vertical="center"/>
    </xf>
    <xf numFmtId="0" fontId="21" fillId="0" borderId="2" xfId="0" applyFont="1" applyBorder="1" applyAlignment="1">
      <alignment horizontal="center" vertical="center"/>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21" fillId="0" borderId="6" xfId="0" applyFont="1" applyBorder="1" applyAlignment="1">
      <alignment horizontal="center" vertical="center" shrinkToFit="1"/>
    </xf>
    <xf numFmtId="0" fontId="14" fillId="0" borderId="14" xfId="0" applyFont="1" applyBorder="1">
      <alignment vertical="center"/>
    </xf>
    <xf numFmtId="0" fontId="14" fillId="0" borderId="10" xfId="0" applyFont="1" applyBorder="1">
      <alignment vertical="center"/>
    </xf>
    <xf numFmtId="0" fontId="22" fillId="0" borderId="7" xfId="0" applyFont="1" applyBorder="1" applyAlignment="1">
      <alignment horizontal="left" vertical="center" wrapText="1" indent="1"/>
    </xf>
    <xf numFmtId="0" fontId="22" fillId="0" borderId="8" xfId="0" applyFont="1" applyBorder="1" applyAlignment="1">
      <alignment horizontal="left" vertical="center" wrapText="1" indent="1"/>
    </xf>
    <xf numFmtId="0" fontId="22" fillId="0" borderId="9" xfId="0" applyFont="1" applyBorder="1" applyAlignment="1">
      <alignment horizontal="left" vertical="center" wrapText="1" indent="1"/>
    </xf>
    <xf numFmtId="0" fontId="22" fillId="0" borderId="15" xfId="0" applyFont="1" applyBorder="1" applyAlignment="1">
      <alignment horizontal="left" vertical="center" wrapText="1" indent="1"/>
    </xf>
    <xf numFmtId="0" fontId="22" fillId="0" borderId="0" xfId="0" applyFont="1" applyBorder="1" applyAlignment="1">
      <alignment horizontal="left" vertical="center" wrapText="1" indent="1"/>
    </xf>
    <xf numFmtId="0" fontId="22" fillId="0" borderId="16" xfId="0" applyFont="1" applyBorder="1" applyAlignment="1">
      <alignment horizontal="left" vertical="center" wrapText="1" indent="1"/>
    </xf>
    <xf numFmtId="0" fontId="22" fillId="0" borderId="11" xfId="0" applyFont="1" applyBorder="1" applyAlignment="1">
      <alignment horizontal="left" vertical="center" wrapText="1" indent="1"/>
    </xf>
    <xf numFmtId="0" fontId="22" fillId="0" borderId="12" xfId="0" applyFont="1" applyBorder="1" applyAlignment="1">
      <alignment horizontal="left" vertical="center" wrapText="1" indent="1"/>
    </xf>
    <xf numFmtId="0" fontId="22" fillId="0" borderId="13" xfId="0" applyFont="1" applyBorder="1" applyAlignment="1">
      <alignment horizontal="left" vertical="center" wrapText="1" indent="1"/>
    </xf>
    <xf numFmtId="0" fontId="21" fillId="0" borderId="2" xfId="0" applyFont="1" applyBorder="1" applyAlignment="1">
      <alignment horizontal="center" vertical="center" wrapText="1" shrinkToFit="1"/>
    </xf>
    <xf numFmtId="0" fontId="14" fillId="0" borderId="10" xfId="0" applyFont="1" applyBorder="1" applyAlignment="1">
      <alignment horizontal="left" vertical="center" wrapText="1" indent="1"/>
    </xf>
    <xf numFmtId="0" fontId="14" fillId="0" borderId="24" xfId="0" applyFont="1" applyBorder="1" applyAlignment="1">
      <alignment horizontal="left" vertical="center" wrapText="1" indent="1"/>
    </xf>
    <xf numFmtId="0" fontId="24" fillId="0" borderId="1" xfId="0" applyFont="1" applyBorder="1" applyAlignment="1">
      <alignment horizontal="left" vertical="center" wrapText="1" indent="1"/>
    </xf>
    <xf numFmtId="0" fontId="24" fillId="0" borderId="20" xfId="0" applyFont="1" applyBorder="1" applyAlignment="1">
      <alignment horizontal="left" vertical="center" wrapText="1" indent="1"/>
    </xf>
    <xf numFmtId="0" fontId="24" fillId="0" borderId="21" xfId="0" applyFont="1" applyBorder="1" applyAlignment="1">
      <alignment horizontal="left" vertical="center" wrapText="1" indent="1"/>
    </xf>
    <xf numFmtId="0" fontId="7" fillId="0" borderId="6"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14" fillId="0" borderId="7" xfId="0" applyFont="1" applyBorder="1" applyAlignment="1">
      <alignment horizontal="left" vertical="center" wrapText="1" indent="1"/>
    </xf>
    <xf numFmtId="0" fontId="21" fillId="0" borderId="8" xfId="0" applyFont="1" applyBorder="1" applyAlignment="1">
      <alignment horizontal="left" vertical="center" indent="1"/>
    </xf>
    <xf numFmtId="0" fontId="21" fillId="0" borderId="9" xfId="0" applyFont="1" applyBorder="1" applyAlignment="1">
      <alignment horizontal="left" vertical="center" indent="1"/>
    </xf>
    <xf numFmtId="0" fontId="21" fillId="0" borderId="15" xfId="0" applyFont="1" applyBorder="1" applyAlignment="1">
      <alignment horizontal="left" vertical="center" indent="1"/>
    </xf>
    <xf numFmtId="0" fontId="21" fillId="0" borderId="0" xfId="0" applyFont="1" applyBorder="1" applyAlignment="1">
      <alignment horizontal="left" vertical="center" indent="1"/>
    </xf>
    <xf numFmtId="0" fontId="21" fillId="0" borderId="16" xfId="0" applyFont="1" applyBorder="1" applyAlignment="1">
      <alignment horizontal="left" vertical="center" indent="1"/>
    </xf>
    <xf numFmtId="0" fontId="21" fillId="0" borderId="11" xfId="0" applyFont="1" applyBorder="1" applyAlignment="1">
      <alignment horizontal="left" vertical="center" indent="1"/>
    </xf>
    <xf numFmtId="0" fontId="21" fillId="0" borderId="12" xfId="0" applyFont="1" applyBorder="1" applyAlignment="1">
      <alignment horizontal="left" vertical="center" indent="1"/>
    </xf>
    <xf numFmtId="0" fontId="21" fillId="0" borderId="13" xfId="0" applyFont="1" applyBorder="1" applyAlignment="1">
      <alignment horizontal="left" vertical="center" indent="1"/>
    </xf>
    <xf numFmtId="0" fontId="24" fillId="0" borderId="1"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0" fontId="21" fillId="0" borderId="14" xfId="0" applyFont="1" applyBorder="1" applyAlignment="1">
      <alignment horizontal="center" vertical="center"/>
    </xf>
    <xf numFmtId="0" fontId="21" fillId="0" borderId="10" xfId="0" applyFont="1" applyBorder="1" applyAlignment="1">
      <alignment horizontal="center" vertical="center"/>
    </xf>
    <xf numFmtId="0" fontId="14" fillId="0" borderId="15"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14" fillId="0" borderId="49" xfId="0" applyFont="1" applyBorder="1" applyAlignment="1">
      <alignment horizontal="center" vertical="center"/>
    </xf>
    <xf numFmtId="0" fontId="14" fillId="0" borderId="50" xfId="0" applyFont="1" applyBorder="1" applyAlignment="1">
      <alignment horizontal="center" vertical="center"/>
    </xf>
    <xf numFmtId="0" fontId="14" fillId="0" borderId="51" xfId="0" applyFont="1" applyBorder="1" applyAlignment="1">
      <alignment horizontal="center" vertical="center"/>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4" fillId="0" borderId="59" xfId="0" applyFont="1" applyBorder="1" applyAlignment="1">
      <alignment horizontal="left" vertical="center" wrapText="1" indent="1"/>
    </xf>
    <xf numFmtId="0" fontId="14" fillId="0" borderId="42" xfId="0" applyFont="1" applyBorder="1" applyAlignment="1">
      <alignment horizontal="left" vertical="center" wrapText="1" indent="1"/>
    </xf>
    <xf numFmtId="0" fontId="14" fillId="0" borderId="60" xfId="0" applyFont="1" applyBorder="1" applyAlignment="1">
      <alignment horizontal="left" vertical="center" wrapText="1" indent="1"/>
    </xf>
    <xf numFmtId="176" fontId="21" fillId="0" borderId="40" xfId="16" applyNumberFormat="1" applyFont="1" applyBorder="1" applyAlignment="1">
      <alignment horizontal="center" vertical="center"/>
    </xf>
    <xf numFmtId="176" fontId="21" fillId="0" borderId="10" xfId="16" applyNumberFormat="1" applyFont="1" applyBorder="1" applyAlignment="1">
      <alignment horizontal="center" vertical="center"/>
    </xf>
    <xf numFmtId="0" fontId="6" fillId="0" borderId="15" xfId="0" applyFont="1" applyBorder="1" applyAlignment="1">
      <alignment horizontal="left" vertical="center" wrapText="1" indent="1"/>
    </xf>
    <xf numFmtId="0" fontId="6" fillId="0" borderId="0" xfId="0" applyFont="1" applyBorder="1" applyAlignment="1">
      <alignment horizontal="left" vertical="center" wrapText="1" indent="1"/>
    </xf>
    <xf numFmtId="0" fontId="6" fillId="0" borderId="16" xfId="0" applyFont="1" applyBorder="1" applyAlignment="1">
      <alignment horizontal="left" vertical="center" wrapText="1" indent="1"/>
    </xf>
    <xf numFmtId="0" fontId="6" fillId="0" borderId="11"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13" xfId="0" applyFont="1" applyBorder="1" applyAlignment="1">
      <alignment horizontal="left" vertical="center" wrapText="1" indent="1"/>
    </xf>
    <xf numFmtId="0" fontId="21" fillId="0" borderId="6" xfId="0" applyFont="1" applyBorder="1" applyAlignment="1">
      <alignment horizontal="center" vertical="center" wrapText="1"/>
    </xf>
    <xf numFmtId="0" fontId="21" fillId="0" borderId="14" xfId="0" applyFont="1" applyBorder="1" applyAlignment="1">
      <alignment horizontal="center" vertical="center" wrapTex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28" fillId="0" borderId="6" xfId="0" applyFont="1" applyBorder="1" applyAlignment="1">
      <alignment horizontal="center" vertical="center" wrapText="1"/>
    </xf>
    <xf numFmtId="0" fontId="28" fillId="0" borderId="10" xfId="0" applyFont="1" applyBorder="1" applyAlignment="1">
      <alignment horizontal="center" vertical="center" wrapText="1"/>
    </xf>
    <xf numFmtId="0" fontId="7" fillId="4" borderId="27" xfId="0" applyFont="1" applyFill="1" applyBorder="1" applyAlignment="1">
      <alignment horizontal="center" vertical="center"/>
    </xf>
    <xf numFmtId="0" fontId="7" fillId="0" borderId="14" xfId="0" applyFont="1" applyBorder="1" applyAlignment="1">
      <alignment horizontal="center" vertical="center"/>
    </xf>
    <xf numFmtId="0" fontId="7" fillId="0" borderId="10" xfId="0" applyFont="1" applyBorder="1" applyAlignment="1">
      <alignment horizontal="center" vertical="center"/>
    </xf>
    <xf numFmtId="0" fontId="6" fillId="0" borderId="7" xfId="0" applyFont="1" applyBorder="1" applyAlignment="1">
      <alignment horizontal="left" vertical="center" wrapText="1" indent="1"/>
    </xf>
    <xf numFmtId="0" fontId="6" fillId="0" borderId="8" xfId="0" applyFont="1" applyBorder="1" applyAlignment="1">
      <alignment horizontal="left" vertical="center" wrapText="1" indent="1"/>
    </xf>
    <xf numFmtId="0" fontId="6" fillId="0" borderId="9" xfId="0" applyFont="1" applyBorder="1" applyAlignment="1">
      <alignment horizontal="left" vertical="center" wrapText="1" indent="1"/>
    </xf>
    <xf numFmtId="0" fontId="21" fillId="0" borderId="2" xfId="0" applyFont="1" applyBorder="1" applyAlignment="1">
      <alignment horizontal="center" vertical="center" shrinkToFit="1"/>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7" fillId="0" borderId="6" xfId="0" applyFont="1" applyBorder="1" applyAlignment="1" applyProtection="1">
      <alignment horizontal="center" vertical="center" wrapText="1"/>
      <protection locked="0"/>
    </xf>
    <xf numFmtId="0" fontId="7" fillId="0" borderId="14" xfId="0" applyFont="1" applyBorder="1" applyAlignment="1" applyProtection="1">
      <alignment horizontal="center" vertical="center" wrapText="1"/>
      <protection locked="0"/>
    </xf>
    <xf numFmtId="0" fontId="7" fillId="0" borderId="10" xfId="0" applyFont="1" applyBorder="1" applyAlignment="1" applyProtection="1">
      <alignment horizontal="center" vertical="center" wrapText="1"/>
      <protection locked="0"/>
    </xf>
    <xf numFmtId="0" fontId="14" fillId="0" borderId="49" xfId="0" applyFont="1" applyBorder="1" applyAlignment="1">
      <alignment horizontal="center" vertical="center" wrapText="1"/>
    </xf>
    <xf numFmtId="0" fontId="14" fillId="0" borderId="50" xfId="0" applyFont="1" applyBorder="1" applyAlignment="1">
      <alignment horizontal="center" vertical="center" wrapText="1"/>
    </xf>
    <xf numFmtId="0" fontId="14" fillId="0" borderId="51" xfId="0" applyFont="1" applyBorder="1" applyAlignment="1">
      <alignment horizontal="center" vertical="center" wrapText="1"/>
    </xf>
    <xf numFmtId="0" fontId="24" fillId="0" borderId="11" xfId="0" applyFont="1" applyBorder="1" applyAlignment="1">
      <alignment horizontal="center" vertical="center"/>
    </xf>
    <xf numFmtId="0" fontId="24" fillId="0" borderId="12" xfId="0" applyFont="1" applyBorder="1" applyAlignment="1">
      <alignment horizontal="center" vertical="center"/>
    </xf>
    <xf numFmtId="0" fontId="24" fillId="0" borderId="13" xfId="0" applyFont="1" applyBorder="1" applyAlignment="1">
      <alignment horizontal="center" vertical="center"/>
    </xf>
    <xf numFmtId="0" fontId="24" fillId="0" borderId="7" xfId="16" applyFont="1" applyBorder="1" applyAlignment="1">
      <alignment horizontal="center" vertical="center"/>
    </xf>
    <xf numFmtId="0" fontId="24" fillId="0" borderId="8" xfId="16" applyFont="1" applyBorder="1" applyAlignment="1">
      <alignment horizontal="center" vertical="center"/>
    </xf>
    <xf numFmtId="0" fontId="24" fillId="0" borderId="9" xfId="16" applyFont="1" applyBorder="1" applyAlignment="1">
      <alignment horizontal="center" vertical="center"/>
    </xf>
    <xf numFmtId="0" fontId="0" fillId="0" borderId="1"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7" fillId="0" borderId="61" xfId="0" applyFont="1" applyBorder="1" applyAlignment="1">
      <alignment horizontal="center" vertical="center"/>
    </xf>
    <xf numFmtId="0" fontId="7" fillId="0" borderId="62" xfId="0" applyFont="1" applyBorder="1" applyAlignment="1">
      <alignment horizontal="center" vertical="center"/>
    </xf>
    <xf numFmtId="0" fontId="7" fillId="0" borderId="63" xfId="0" applyFont="1" applyBorder="1" applyAlignment="1">
      <alignment horizontal="center" vertical="center"/>
    </xf>
    <xf numFmtId="0" fontId="7" fillId="0" borderId="64" xfId="0" applyFont="1" applyBorder="1" applyAlignment="1">
      <alignment horizontal="center" vertical="center"/>
    </xf>
    <xf numFmtId="0" fontId="0" fillId="0" borderId="7" xfId="0" applyBorder="1" applyAlignment="1">
      <alignment horizontal="left" vertical="center" wrapText="1" indent="1"/>
    </xf>
    <xf numFmtId="0" fontId="0" fillId="0" borderId="8" xfId="0" applyBorder="1" applyAlignment="1">
      <alignment horizontal="left" vertical="center" wrapText="1" indent="1"/>
    </xf>
    <xf numFmtId="0" fontId="0" fillId="0" borderId="9" xfId="0" applyBorder="1" applyAlignment="1">
      <alignment horizontal="left" vertical="center" wrapText="1" indent="1"/>
    </xf>
    <xf numFmtId="0" fontId="0" fillId="0" borderId="15" xfId="0" applyBorder="1" applyAlignment="1">
      <alignment horizontal="left" vertical="center" wrapText="1" indent="1"/>
    </xf>
    <xf numFmtId="0" fontId="0" fillId="0" borderId="0" xfId="0" applyBorder="1" applyAlignment="1">
      <alignment horizontal="left" vertical="center" wrapText="1" indent="1"/>
    </xf>
    <xf numFmtId="0" fontId="0" fillId="0" borderId="16" xfId="0" applyBorder="1" applyAlignment="1">
      <alignment horizontal="left" vertical="center" wrapText="1" indent="1"/>
    </xf>
    <xf numFmtId="0" fontId="0" fillId="0" borderId="11" xfId="0" applyBorder="1" applyAlignment="1">
      <alignment horizontal="left" vertical="center" wrapText="1" indent="1"/>
    </xf>
    <xf numFmtId="0" fontId="0" fillId="0" borderId="12" xfId="0" applyBorder="1" applyAlignment="1">
      <alignment horizontal="left" vertical="center" wrapText="1" indent="1"/>
    </xf>
    <xf numFmtId="0" fontId="0" fillId="0" borderId="13" xfId="0" applyBorder="1" applyAlignment="1">
      <alignment horizontal="left" vertical="center" wrapText="1" indent="1"/>
    </xf>
    <xf numFmtId="0" fontId="21" fillId="0" borderId="10" xfId="0" applyFont="1" applyBorder="1" applyAlignment="1">
      <alignment horizontal="center" vertical="center" wrapText="1"/>
    </xf>
    <xf numFmtId="0" fontId="14" fillId="0" borderId="7" xfId="0" applyFont="1" applyBorder="1" applyAlignment="1">
      <alignment horizontal="left" vertical="center" indent="1"/>
    </xf>
    <xf numFmtId="0" fontId="14" fillId="0" borderId="8" xfId="0" applyFont="1" applyBorder="1" applyAlignment="1">
      <alignment horizontal="left" vertical="center" indent="1"/>
    </xf>
    <xf numFmtId="0" fontId="14" fillId="0" borderId="9" xfId="0" applyFont="1" applyBorder="1" applyAlignment="1">
      <alignment horizontal="left" vertical="center" indent="1"/>
    </xf>
    <xf numFmtId="0" fontId="14" fillId="0" borderId="11" xfId="0" applyFont="1" applyBorder="1" applyAlignment="1">
      <alignment horizontal="left" vertical="center" indent="1"/>
    </xf>
    <xf numFmtId="0" fontId="14" fillId="0" borderId="12" xfId="0" applyFont="1" applyBorder="1" applyAlignment="1">
      <alignment horizontal="left" vertical="center" indent="1"/>
    </xf>
    <xf numFmtId="0" fontId="14" fillId="0" borderId="13" xfId="0" applyFont="1" applyBorder="1" applyAlignment="1">
      <alignment horizontal="left" vertical="center" indent="1"/>
    </xf>
    <xf numFmtId="0" fontId="21" fillId="0" borderId="6" xfId="0" applyFont="1" applyBorder="1" applyAlignment="1">
      <alignment horizontal="center" vertical="center"/>
    </xf>
    <xf numFmtId="0" fontId="14" fillId="0" borderId="6" xfId="0" applyFont="1" applyBorder="1" applyAlignment="1">
      <alignment horizontal="left" vertical="center" wrapText="1" indent="1"/>
    </xf>
    <xf numFmtId="0" fontId="14" fillId="0" borderId="53" xfId="0" applyFont="1" applyBorder="1" applyAlignment="1">
      <alignment horizontal="left" vertical="center" wrapText="1" indent="1"/>
    </xf>
    <xf numFmtId="0" fontId="24" fillId="0" borderId="49" xfId="0" applyFont="1" applyBorder="1" applyAlignment="1">
      <alignment horizontal="center" vertical="center"/>
    </xf>
    <xf numFmtId="0" fontId="24" fillId="0" borderId="50" xfId="0" applyFont="1" applyBorder="1" applyAlignment="1">
      <alignment horizontal="center" vertical="center"/>
    </xf>
    <xf numFmtId="0" fontId="24" fillId="0" borderId="51" xfId="0" applyFont="1" applyBorder="1" applyAlignment="1">
      <alignment horizontal="center" vertical="center"/>
    </xf>
    <xf numFmtId="0" fontId="21" fillId="0" borderId="7" xfId="0" applyFont="1" applyBorder="1" applyAlignment="1">
      <alignment horizontal="center" vertical="center"/>
    </xf>
    <xf numFmtId="0" fontId="21" fillId="0" borderId="15" xfId="0" applyFont="1" applyBorder="1" applyAlignment="1">
      <alignment horizontal="center" vertical="center"/>
    </xf>
    <xf numFmtId="0" fontId="21" fillId="0" borderId="11" xfId="0" applyFont="1" applyBorder="1" applyAlignment="1">
      <alignment horizontal="center" vertical="center"/>
    </xf>
    <xf numFmtId="0" fontId="0" fillId="0" borderId="7" xfId="0" applyFont="1" applyBorder="1" applyAlignment="1">
      <alignment horizontal="left" vertical="center" wrapText="1" indent="1"/>
    </xf>
    <xf numFmtId="0" fontId="0" fillId="0" borderId="8" xfId="0" applyFont="1" applyBorder="1" applyAlignment="1">
      <alignment horizontal="left" vertical="center" wrapText="1" indent="1"/>
    </xf>
    <xf numFmtId="0" fontId="0" fillId="0" borderId="9" xfId="0" applyFont="1" applyBorder="1" applyAlignment="1">
      <alignment horizontal="left" vertical="center" wrapText="1" indent="1"/>
    </xf>
    <xf numFmtId="0" fontId="0" fillId="0" borderId="15" xfId="0" applyFont="1" applyBorder="1" applyAlignment="1">
      <alignment horizontal="left" vertical="center" wrapText="1" indent="1"/>
    </xf>
    <xf numFmtId="0" fontId="0" fillId="0" borderId="0" xfId="0" applyFont="1" applyBorder="1" applyAlignment="1">
      <alignment horizontal="left" vertical="center" wrapText="1" indent="1"/>
    </xf>
    <xf numFmtId="0" fontId="0" fillId="0" borderId="16" xfId="0" applyFont="1" applyBorder="1" applyAlignment="1">
      <alignment horizontal="left" vertical="center" wrapText="1" indent="1"/>
    </xf>
    <xf numFmtId="0" fontId="0" fillId="0" borderId="11" xfId="0" applyFont="1" applyBorder="1" applyAlignment="1">
      <alignment horizontal="left" vertical="center" wrapText="1" indent="1"/>
    </xf>
    <xf numFmtId="0" fontId="0" fillId="0" borderId="12" xfId="0" applyFont="1" applyBorder="1" applyAlignment="1">
      <alignment horizontal="left" vertical="center" wrapText="1" indent="1"/>
    </xf>
    <xf numFmtId="0" fontId="0" fillId="0" borderId="13" xfId="0" applyFont="1" applyBorder="1" applyAlignment="1">
      <alignment horizontal="left" vertical="center" wrapText="1" indent="1"/>
    </xf>
    <xf numFmtId="0" fontId="31" fillId="0" borderId="20" xfId="0" applyFont="1" applyBorder="1" applyAlignment="1">
      <alignment horizontal="left" vertical="center" indent="1"/>
    </xf>
    <xf numFmtId="0" fontId="31" fillId="0" borderId="21" xfId="0" applyFont="1" applyBorder="1" applyAlignment="1">
      <alignment horizontal="left" vertical="center" indent="1"/>
    </xf>
    <xf numFmtId="176" fontId="21" fillId="0" borderId="6"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0" fontId="14" fillId="0" borderId="66" xfId="0" applyFont="1" applyBorder="1" applyAlignment="1">
      <alignment horizontal="left" vertical="center" wrapText="1" indent="1"/>
    </xf>
    <xf numFmtId="0" fontId="14" fillId="0" borderId="67" xfId="0" applyFont="1" applyBorder="1" applyAlignment="1">
      <alignment horizontal="left" vertical="center" wrapText="1" indent="1"/>
    </xf>
    <xf numFmtId="0" fontId="14" fillId="0" borderId="68" xfId="0" applyFont="1" applyBorder="1" applyAlignment="1">
      <alignment horizontal="left" vertical="center" wrapText="1" indent="1"/>
    </xf>
    <xf numFmtId="0" fontId="14" fillId="0" borderId="69" xfId="0" applyFont="1" applyBorder="1" applyAlignment="1">
      <alignment horizontal="left" vertical="center" wrapText="1" indent="1"/>
    </xf>
    <xf numFmtId="0" fontId="14" fillId="0" borderId="70" xfId="0" applyFont="1" applyBorder="1" applyAlignment="1">
      <alignment horizontal="left" vertical="center" wrapText="1" indent="1"/>
    </xf>
    <xf numFmtId="0" fontId="14" fillId="0" borderId="71" xfId="0" applyFont="1" applyBorder="1" applyAlignment="1">
      <alignment horizontal="left" vertical="center" wrapText="1" indent="1"/>
    </xf>
    <xf numFmtId="0" fontId="14" fillId="0" borderId="72" xfId="0" applyFont="1" applyBorder="1" applyAlignment="1">
      <alignment horizontal="left" vertical="center" wrapText="1" indent="1"/>
    </xf>
    <xf numFmtId="0" fontId="14" fillId="0" borderId="65" xfId="0" applyFont="1" applyBorder="1" applyAlignment="1">
      <alignment horizontal="left" vertical="center" wrapText="1" indent="1"/>
    </xf>
    <xf numFmtId="0" fontId="14" fillId="0" borderId="73" xfId="0" applyFont="1" applyBorder="1" applyAlignment="1">
      <alignment horizontal="left" vertical="center" wrapText="1" indent="1"/>
    </xf>
    <xf numFmtId="0" fontId="21" fillId="0" borderId="33" xfId="0" applyFont="1" applyBorder="1" applyAlignment="1">
      <alignment horizontal="center" vertical="center"/>
    </xf>
    <xf numFmtId="0" fontId="21" fillId="0" borderId="30" xfId="0" applyFont="1" applyBorder="1" applyAlignment="1">
      <alignment horizontal="center" vertical="center"/>
    </xf>
    <xf numFmtId="0" fontId="21" fillId="0" borderId="54" xfId="0" applyFont="1" applyBorder="1" applyAlignment="1">
      <alignment horizontal="center" vertical="center"/>
    </xf>
    <xf numFmtId="0" fontId="21" fillId="0" borderId="34" xfId="0" applyFont="1" applyBorder="1" applyAlignment="1">
      <alignment horizontal="center" vertical="center"/>
    </xf>
    <xf numFmtId="0" fontId="14" fillId="0" borderId="33" xfId="0" applyFont="1" applyBorder="1" applyAlignment="1">
      <alignment horizontal="left" vertical="center" wrapText="1" indent="1"/>
    </xf>
    <xf numFmtId="0" fontId="14" fillId="0" borderId="35" xfId="0" applyFont="1" applyBorder="1" applyAlignment="1">
      <alignment horizontal="left" vertical="center" wrapText="1" indent="1"/>
    </xf>
    <xf numFmtId="0" fontId="14" fillId="0" borderId="30" xfId="0" applyFont="1" applyBorder="1" applyAlignment="1">
      <alignment horizontal="left" vertical="center" wrapText="1" indent="1"/>
    </xf>
    <xf numFmtId="0" fontId="14" fillId="0" borderId="31" xfId="0" applyFont="1" applyBorder="1" applyAlignment="1">
      <alignment horizontal="left" vertical="center" wrapText="1" indent="1"/>
    </xf>
    <xf numFmtId="0" fontId="14" fillId="0" borderId="54" xfId="0" applyFont="1" applyBorder="1" applyAlignment="1">
      <alignment horizontal="left" vertical="center" wrapText="1" indent="1"/>
    </xf>
    <xf numFmtId="0" fontId="14" fillId="0" borderId="55" xfId="0" applyFont="1" applyBorder="1" applyAlignment="1">
      <alignment horizontal="left" vertical="center" wrapText="1" indent="1"/>
    </xf>
    <xf numFmtId="0" fontId="14" fillId="0" borderId="34" xfId="0" applyFont="1" applyBorder="1" applyAlignment="1">
      <alignment horizontal="left" vertical="center" wrapText="1" indent="1"/>
    </xf>
    <xf numFmtId="0" fontId="14" fillId="0" borderId="36" xfId="0" applyFont="1" applyBorder="1" applyAlignment="1">
      <alignment horizontal="left" vertical="center" wrapText="1" indent="1"/>
    </xf>
    <xf numFmtId="0" fontId="7" fillId="0" borderId="2" xfId="0" applyFont="1" applyBorder="1" applyAlignment="1">
      <alignment horizontal="center" vertical="center" shrinkToFit="1"/>
    </xf>
    <xf numFmtId="0" fontId="6" fillId="0" borderId="2" xfId="0" applyFont="1" applyBorder="1" applyAlignment="1">
      <alignment horizontal="center" vertical="center" shrinkToFit="1"/>
    </xf>
    <xf numFmtId="0" fontId="14" fillId="0" borderId="1" xfId="0" applyFont="1" applyBorder="1" applyAlignment="1">
      <alignment horizontal="left" vertical="center" wrapText="1" indent="1"/>
    </xf>
    <xf numFmtId="0" fontId="14" fillId="0" borderId="20" xfId="0" applyFont="1" applyBorder="1" applyAlignment="1">
      <alignment horizontal="left" vertical="center" wrapText="1" indent="1"/>
    </xf>
    <xf numFmtId="0" fontId="14" fillId="0" borderId="21" xfId="0" applyFont="1" applyBorder="1" applyAlignment="1">
      <alignment horizontal="left" vertical="center" wrapText="1" indent="1"/>
    </xf>
    <xf numFmtId="0" fontId="21" fillId="0" borderId="2" xfId="0" applyFont="1" applyBorder="1" applyAlignment="1">
      <alignment horizontal="center" vertical="center" wrapText="1"/>
    </xf>
    <xf numFmtId="0" fontId="21" fillId="0" borderId="74" xfId="0" applyFont="1" applyBorder="1" applyAlignment="1">
      <alignment horizontal="center" vertical="center"/>
    </xf>
    <xf numFmtId="0" fontId="14" fillId="0" borderId="74" xfId="0" applyFont="1" applyBorder="1" applyAlignment="1">
      <alignment horizontal="left" vertical="center" wrapText="1" indent="1"/>
    </xf>
    <xf numFmtId="0" fontId="14" fillId="0" borderId="75" xfId="0" applyFont="1" applyBorder="1" applyAlignment="1">
      <alignment horizontal="left" vertical="center" wrapText="1" indent="1"/>
    </xf>
    <xf numFmtId="0" fontId="21" fillId="0" borderId="45" xfId="0" applyFont="1" applyBorder="1" applyAlignment="1">
      <alignment horizontal="center" vertical="center"/>
    </xf>
    <xf numFmtId="0" fontId="14" fillId="0" borderId="44" xfId="0" applyFont="1" applyBorder="1" applyAlignment="1">
      <alignment horizontal="left" vertical="center" wrapText="1" indent="1"/>
    </xf>
    <xf numFmtId="0" fontId="14" fillId="0" borderId="47" xfId="0" applyFont="1" applyBorder="1" applyAlignment="1">
      <alignment horizontal="left" vertical="center" wrapText="1" indent="1"/>
    </xf>
    <xf numFmtId="0" fontId="14" fillId="0" borderId="48" xfId="0" applyFont="1" applyBorder="1" applyAlignment="1">
      <alignment horizontal="left" vertical="center" wrapText="1" indent="1"/>
    </xf>
    <xf numFmtId="0" fontId="7" fillId="2" borderId="37" xfId="0" applyFont="1" applyFill="1" applyBorder="1" applyAlignment="1">
      <alignment horizontal="center" vertical="center" wrapText="1"/>
    </xf>
    <xf numFmtId="0" fontId="7" fillId="2" borderId="38" xfId="0" applyFont="1" applyFill="1" applyBorder="1" applyAlignment="1">
      <alignment horizontal="center" vertical="center" wrapText="1"/>
    </xf>
    <xf numFmtId="0" fontId="7" fillId="2" borderId="39" xfId="0" applyFont="1" applyFill="1" applyBorder="1" applyAlignment="1">
      <alignment horizontal="center" vertical="center" wrapText="1"/>
    </xf>
    <xf numFmtId="0" fontId="21" fillId="0" borderId="40" xfId="0" applyFont="1" applyBorder="1" applyAlignment="1">
      <alignment horizontal="center" vertical="center" wrapText="1"/>
    </xf>
    <xf numFmtId="0" fontId="21" fillId="0" borderId="2" xfId="16" applyFont="1" applyBorder="1" applyAlignment="1">
      <alignment horizontal="center" vertical="center" wrapText="1"/>
    </xf>
    <xf numFmtId="0" fontId="14" fillId="0" borderId="2" xfId="17" applyFont="1" applyBorder="1" applyAlignment="1">
      <alignment horizontal="left" vertical="center" wrapText="1" indent="1"/>
    </xf>
    <xf numFmtId="0" fontId="14" fillId="0" borderId="17" xfId="17" applyFont="1" applyBorder="1" applyAlignment="1">
      <alignment horizontal="left" vertical="center" wrapText="1" indent="1"/>
    </xf>
    <xf numFmtId="0" fontId="30" fillId="0" borderId="1" xfId="0" applyFont="1" applyBorder="1" applyAlignment="1">
      <alignment horizontal="left" vertical="center" wrapText="1" indent="1"/>
    </xf>
  </cellXfs>
  <cellStyles count="63">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10/relationships/person" Target="persons/person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10/relationships/person" Target="persons/person0.xml"/><Relationship Id="rId17" Type="http://schemas.microsoft.com/office/2017/10/relationships/person" Target="persons/person5.xml"/><Relationship Id="rId2" Type="http://schemas.openxmlformats.org/officeDocument/2006/relationships/worksheet" Target="worksheets/sheet2.xml"/><Relationship Id="rId16" Type="http://schemas.microsoft.com/office/2017/10/relationships/person" Target="persons/person4.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microsoft.com/office/2017/10/relationships/person" Target="persons/person2.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10/relationships/person" Target="persons/person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08B4970-1A23-4FF3-8C83-5AF61E38C3C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BBB5226-257A-49F5-8684-009911D8DFC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83714E68-A0B4-4B52-BC29-78104DCAC8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43443E3-A8D9-4DCF-98DB-7F9B6CC8433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466725</xdr:colOff>
      <xdr:row>5</xdr:row>
      <xdr:rowOff>28575</xdr:rowOff>
    </xdr:from>
    <xdr:to>
      <xdr:col>11</xdr:col>
      <xdr:colOff>771761</xdr:colOff>
      <xdr:row>6</xdr:row>
      <xdr:rowOff>190500</xdr:rowOff>
    </xdr:to>
    <xdr:pic>
      <xdr:nvPicPr>
        <xdr:cNvPr id="9" name="Picture 1">
          <a:extLst>
            <a:ext uri="{FF2B5EF4-FFF2-40B4-BE49-F238E27FC236}">
              <a16:creationId xmlns:a16="http://schemas.microsoft.com/office/drawing/2014/main" id="{4B4CA1C5-C388-4A3F-9BCC-A5766D0A5A8E}"/>
            </a:ext>
          </a:extLst>
        </xdr:cNvPr>
        <xdr:cNvPicPr>
          <a:picLocks noChangeAspect="1"/>
        </xdr:cNvPicPr>
      </xdr:nvPicPr>
      <xdr:blipFill>
        <a:blip xmlns:r="http://schemas.openxmlformats.org/officeDocument/2006/relationships" r:embed="rId1"/>
        <a:stretch>
          <a:fillRect/>
        </a:stretch>
      </xdr:blipFill>
      <xdr:spPr>
        <a:xfrm>
          <a:off x="6124575" y="1019175"/>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A7A37D-5D3F-417F-B370-55C3236E18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30CB63F-2AA8-41E9-9C53-646D504693C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3AFC71-8B36-4FDE-83E9-42333BCB000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696AF411-D767-4109-98B7-06125FFFDD8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E66918A6-F089-4A36-A502-8E85B6D1CDC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438150</xdr:colOff>
      <xdr:row>5</xdr:row>
      <xdr:rowOff>19050</xdr:rowOff>
    </xdr:from>
    <xdr:to>
      <xdr:col>11</xdr:col>
      <xdr:colOff>762236</xdr:colOff>
      <xdr:row>6</xdr:row>
      <xdr:rowOff>180975</xdr:rowOff>
    </xdr:to>
    <xdr:pic>
      <xdr:nvPicPr>
        <xdr:cNvPr id="9" name="Picture 1">
          <a:extLst>
            <a:ext uri="{FF2B5EF4-FFF2-40B4-BE49-F238E27FC236}">
              <a16:creationId xmlns:a16="http://schemas.microsoft.com/office/drawing/2014/main" id="{2B309EC1-FD6F-46E7-A03E-9626791F46B3}"/>
            </a:ext>
          </a:extLst>
        </xdr:cNvPr>
        <xdr:cNvPicPr>
          <a:picLocks noChangeAspect="1"/>
        </xdr:cNvPicPr>
      </xdr:nvPicPr>
      <xdr:blipFill>
        <a:blip xmlns:r="http://schemas.openxmlformats.org/officeDocument/2006/relationships" r:embed="rId1"/>
        <a:stretch>
          <a:fillRect/>
        </a:stretch>
      </xdr:blipFill>
      <xdr:spPr>
        <a:xfrm>
          <a:off x="6096000" y="1009650"/>
          <a:ext cx="2733911"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447675</xdr:colOff>
      <xdr:row>5</xdr:row>
      <xdr:rowOff>38100</xdr:rowOff>
    </xdr:from>
    <xdr:to>
      <xdr:col>11</xdr:col>
      <xdr:colOff>771761</xdr:colOff>
      <xdr:row>6</xdr:row>
      <xdr:rowOff>200025</xdr:rowOff>
    </xdr:to>
    <xdr:pic>
      <xdr:nvPicPr>
        <xdr:cNvPr id="9" name="Picture 1">
          <a:extLst>
            <a:ext uri="{FF2B5EF4-FFF2-40B4-BE49-F238E27FC236}">
              <a16:creationId xmlns:a16="http://schemas.microsoft.com/office/drawing/2014/main" id="{8C37FD96-764F-42FC-B7AB-70B1F0CAE045}"/>
            </a:ext>
          </a:extLst>
        </xdr:cNvPr>
        <xdr:cNvPicPr>
          <a:picLocks noChangeAspect="1"/>
        </xdr:cNvPicPr>
      </xdr:nvPicPr>
      <xdr:blipFill>
        <a:blip xmlns:r="http://schemas.openxmlformats.org/officeDocument/2006/relationships" r:embed="rId1"/>
        <a:stretch>
          <a:fillRect/>
        </a:stretch>
      </xdr:blipFill>
      <xdr:spPr>
        <a:xfrm>
          <a:off x="6105525" y="1028700"/>
          <a:ext cx="2733911"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A869C7E-C5AF-417B-B70E-41F58D8968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1AEBCC52-3714-4FDC-9AA0-6DCB24A907A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9430181-7783-4FC8-96B1-E4C5468660E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B0150BEE-1AD0-4E26-AA6E-195BDC47705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3901BE5C-6833-47F8-A513-992A50DC276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438150</xdr:colOff>
      <xdr:row>5</xdr:row>
      <xdr:rowOff>28575</xdr:rowOff>
    </xdr:from>
    <xdr:to>
      <xdr:col>11</xdr:col>
      <xdr:colOff>762236</xdr:colOff>
      <xdr:row>6</xdr:row>
      <xdr:rowOff>190500</xdr:rowOff>
    </xdr:to>
    <xdr:pic>
      <xdr:nvPicPr>
        <xdr:cNvPr id="8" name="Picture 1">
          <a:extLst>
            <a:ext uri="{FF2B5EF4-FFF2-40B4-BE49-F238E27FC236}">
              <a16:creationId xmlns:a16="http://schemas.microsoft.com/office/drawing/2014/main" id="{7FD5A7D1-2F37-4CCF-A95F-EEE1844FB1EA}"/>
            </a:ext>
          </a:extLst>
        </xdr:cNvPr>
        <xdr:cNvPicPr>
          <a:picLocks noChangeAspect="1"/>
        </xdr:cNvPicPr>
      </xdr:nvPicPr>
      <xdr:blipFill>
        <a:blip xmlns:r="http://schemas.openxmlformats.org/officeDocument/2006/relationships" r:embed="rId1"/>
        <a:stretch>
          <a:fillRect/>
        </a:stretch>
      </xdr:blipFill>
      <xdr:spPr>
        <a:xfrm>
          <a:off x="6096000" y="1019175"/>
          <a:ext cx="2733911"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4F8499-A5AF-4D59-AF03-4960A233A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AD0F959A-BC49-4805-BE8B-A9910C45DD8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7529423A-CC11-4D5F-9329-C779903DCE6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2BAABA69-C4C1-4C7A-8FAB-DEA2C10D7D1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6E5E6EC-6AD0-48C5-B819-84EFAF0F662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447675</xdr:colOff>
      <xdr:row>5</xdr:row>
      <xdr:rowOff>38100</xdr:rowOff>
    </xdr:from>
    <xdr:to>
      <xdr:col>11</xdr:col>
      <xdr:colOff>771761</xdr:colOff>
      <xdr:row>6</xdr:row>
      <xdr:rowOff>200025</xdr:rowOff>
    </xdr:to>
    <xdr:pic>
      <xdr:nvPicPr>
        <xdr:cNvPr id="9" name="Picture 1">
          <a:extLst>
            <a:ext uri="{FF2B5EF4-FFF2-40B4-BE49-F238E27FC236}">
              <a16:creationId xmlns:a16="http://schemas.microsoft.com/office/drawing/2014/main" id="{D70E2FF3-B199-49C0-B0E1-DB6BFB37E9F3}"/>
            </a:ext>
          </a:extLst>
        </xdr:cNvPr>
        <xdr:cNvPicPr>
          <a:picLocks noChangeAspect="1"/>
        </xdr:cNvPicPr>
      </xdr:nvPicPr>
      <xdr:blipFill>
        <a:blip xmlns:r="http://schemas.openxmlformats.org/officeDocument/2006/relationships" r:embed="rId1"/>
        <a:stretch>
          <a:fillRect/>
        </a:stretch>
      </xdr:blipFill>
      <xdr:spPr>
        <a:xfrm>
          <a:off x="6105525" y="1028700"/>
          <a:ext cx="2733911" cy="3810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100316A-29E0-4ADA-80EE-D573FD13FCA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F362CF59-6BCD-43FA-B74E-B5B860BC41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AC8DFEE-2183-473E-89A5-470546F8D6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F130610-F07B-4329-8E05-8D052C5968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447675</xdr:colOff>
      <xdr:row>5</xdr:row>
      <xdr:rowOff>38100</xdr:rowOff>
    </xdr:from>
    <xdr:to>
      <xdr:col>11</xdr:col>
      <xdr:colOff>771761</xdr:colOff>
      <xdr:row>6</xdr:row>
      <xdr:rowOff>200025</xdr:rowOff>
    </xdr:to>
    <xdr:pic>
      <xdr:nvPicPr>
        <xdr:cNvPr id="9" name="Picture 1">
          <a:extLst>
            <a:ext uri="{FF2B5EF4-FFF2-40B4-BE49-F238E27FC236}">
              <a16:creationId xmlns:a16="http://schemas.microsoft.com/office/drawing/2014/main" id="{432A3EB6-A174-4C50-A619-8D5A5243F6FC}"/>
            </a:ext>
          </a:extLst>
        </xdr:cNvPr>
        <xdr:cNvPicPr>
          <a:picLocks noChangeAspect="1"/>
        </xdr:cNvPicPr>
      </xdr:nvPicPr>
      <xdr:blipFill>
        <a:blip xmlns:r="http://schemas.openxmlformats.org/officeDocument/2006/relationships" r:embed="rId1"/>
        <a:stretch>
          <a:fillRect/>
        </a:stretch>
      </xdr:blipFill>
      <xdr:spPr>
        <a:xfrm>
          <a:off x="6105525" y="1028700"/>
          <a:ext cx="2733911" cy="381000"/>
        </a:xfrm>
        <a:prstGeom prst="rect">
          <a:avLst/>
        </a:prstGeom>
        <a:noFill/>
        <a:ln>
          <a:noFill/>
        </a:ln>
        <a:effectLst/>
      </xdr:spPr>
    </xdr:pic>
    <xdr:clientData/>
  </xdr:two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persons/person2.xml><?xml version="1.0" encoding="utf-8"?>
<personList xmlns="http://schemas.microsoft.com/office/spreadsheetml/2018/threadedcomments" xmlns:x="http://schemas.openxmlformats.org/spreadsheetml/2006/main"/>
</file>

<file path=xl/persons/person3.xml><?xml version="1.0" encoding="utf-8"?>
<personList xmlns="http://schemas.microsoft.com/office/spreadsheetml/2018/threadedcomments" xmlns:x="http://schemas.openxmlformats.org/spreadsheetml/2006/main"/>
</file>

<file path=xl/persons/person4.xml><?xml version="1.0" encoding="utf-8"?>
<personList xmlns="http://schemas.microsoft.com/office/spreadsheetml/2018/threadedcomments" xmlns:x="http://schemas.openxmlformats.org/spreadsheetml/2006/main"/>
</file>

<file path=xl/persons/person5.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88"/>
  <sheetViews>
    <sheetView tabSelected="1"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12" width="10.625" customWidth="1"/>
  </cols>
  <sheetData>
    <row r="1" spans="1:12" ht="15.75" customHeight="1">
      <c r="A1" s="204" t="s">
        <v>70</v>
      </c>
      <c r="B1" s="205"/>
      <c r="C1" s="205"/>
      <c r="D1" s="205"/>
      <c r="E1" s="205"/>
      <c r="F1" s="205"/>
      <c r="G1" s="205"/>
      <c r="H1" s="205"/>
      <c r="I1" s="205"/>
      <c r="J1" s="205"/>
      <c r="K1" s="205"/>
      <c r="L1" s="205"/>
    </row>
    <row r="2" spans="1:12" ht="15.75" customHeight="1">
      <c r="A2" s="205"/>
      <c r="B2" s="205"/>
      <c r="C2" s="205"/>
      <c r="D2" s="205"/>
      <c r="E2" s="205"/>
      <c r="F2" s="205"/>
      <c r="G2" s="205"/>
      <c r="H2" s="205"/>
      <c r="I2" s="205"/>
      <c r="J2" s="205"/>
      <c r="K2" s="205"/>
      <c r="L2" s="205"/>
    </row>
    <row r="3" spans="1:12" ht="15.75" customHeight="1">
      <c r="A3" s="205"/>
      <c r="B3" s="205"/>
      <c r="C3" s="205"/>
      <c r="D3" s="205"/>
      <c r="E3" s="205"/>
      <c r="F3" s="205"/>
      <c r="G3" s="205"/>
      <c r="H3" s="205"/>
      <c r="I3" s="205"/>
      <c r="J3" s="205"/>
      <c r="K3" s="205"/>
      <c r="L3" s="205"/>
    </row>
    <row r="4" spans="1:12" ht="13.5" customHeight="1">
      <c r="B4" s="4"/>
      <c r="D4" s="4"/>
      <c r="E4"/>
      <c r="F4"/>
      <c r="G4"/>
    </row>
    <row r="5" spans="1:12" ht="17.25" customHeight="1">
      <c r="A5" s="206" t="s">
        <v>8</v>
      </c>
      <c r="B5" s="206"/>
      <c r="C5" s="8"/>
      <c r="E5" s="2"/>
      <c r="G5" s="4"/>
    </row>
    <row r="6" spans="1:12" ht="17.25" customHeight="1">
      <c r="A6" s="10" t="s">
        <v>9</v>
      </c>
      <c r="B6" s="31"/>
      <c r="C6" s="8"/>
      <c r="E6" s="2"/>
      <c r="G6" s="4"/>
    </row>
    <row r="7" spans="1:12" ht="17.25" customHeight="1">
      <c r="A7" s="10" t="s">
        <v>10</v>
      </c>
      <c r="B7" s="32"/>
      <c r="D7" s="2" t="s">
        <v>5</v>
      </c>
    </row>
    <row r="8" spans="1:12" ht="17.25" customHeight="1" thickBot="1">
      <c r="A8" s="9"/>
    </row>
    <row r="9" spans="1:12" ht="30" customHeight="1" thickBot="1">
      <c r="A9" s="11" t="s">
        <v>0</v>
      </c>
      <c r="B9" s="13" t="s">
        <v>4</v>
      </c>
      <c r="C9" s="12" t="s">
        <v>1</v>
      </c>
      <c r="D9" s="13" t="s">
        <v>6</v>
      </c>
      <c r="E9" s="13" t="s">
        <v>7</v>
      </c>
      <c r="F9" s="13" t="s">
        <v>2</v>
      </c>
      <c r="G9" s="207" t="s">
        <v>3</v>
      </c>
      <c r="H9" s="207"/>
      <c r="I9" s="207"/>
      <c r="J9" s="207"/>
      <c r="K9" s="207"/>
      <c r="L9" s="208"/>
    </row>
    <row r="10" spans="1:12" s="2" customFormat="1" ht="20.100000000000001" customHeight="1">
      <c r="A10" s="156" t="s">
        <v>15</v>
      </c>
      <c r="B10" s="212" t="s">
        <v>76</v>
      </c>
      <c r="C10" s="119" t="s">
        <v>19</v>
      </c>
      <c r="D10" s="120">
        <f t="shared" ref="D10:D20" si="0">E10*0.65</f>
        <v>33.800000000000004</v>
      </c>
      <c r="E10" s="121">
        <v>52</v>
      </c>
      <c r="F10" s="51">
        <f t="shared" ref="F10:F17" si="1">($B$6*D10)+($B$7*E10)</f>
        <v>0</v>
      </c>
      <c r="G10" s="209" t="s">
        <v>170</v>
      </c>
      <c r="H10" s="210"/>
      <c r="I10" s="210"/>
      <c r="J10" s="210"/>
      <c r="K10" s="210"/>
      <c r="L10" s="211"/>
    </row>
    <row r="11" spans="1:12" s="2" customFormat="1" ht="20.100000000000001" customHeight="1">
      <c r="A11" s="154"/>
      <c r="B11" s="213"/>
      <c r="C11" s="53" t="s">
        <v>45</v>
      </c>
      <c r="D11" s="30">
        <f t="shared" si="0"/>
        <v>1.9500000000000002</v>
      </c>
      <c r="E11" s="14">
        <v>3</v>
      </c>
      <c r="F11" s="15">
        <f t="shared" si="1"/>
        <v>0</v>
      </c>
      <c r="G11" s="198"/>
      <c r="H11" s="199"/>
      <c r="I11" s="199"/>
      <c r="J11" s="199"/>
      <c r="K11" s="199"/>
      <c r="L11" s="200"/>
    </row>
    <row r="12" spans="1:12" s="2" customFormat="1" ht="20.100000000000001" customHeight="1">
      <c r="A12" s="154"/>
      <c r="B12" s="157" t="s">
        <v>77</v>
      </c>
      <c r="C12" s="18" t="s">
        <v>78</v>
      </c>
      <c r="D12" s="52">
        <f t="shared" si="0"/>
        <v>13</v>
      </c>
      <c r="E12" s="33">
        <v>20</v>
      </c>
      <c r="F12" s="38">
        <f t="shared" si="1"/>
        <v>0</v>
      </c>
      <c r="G12" s="158" t="s">
        <v>176</v>
      </c>
      <c r="H12" s="158"/>
      <c r="I12" s="158"/>
      <c r="J12" s="158"/>
      <c r="K12" s="158"/>
      <c r="L12" s="159"/>
    </row>
    <row r="13" spans="1:12" s="2" customFormat="1" ht="20.100000000000001" customHeight="1">
      <c r="A13" s="154"/>
      <c r="B13" s="157"/>
      <c r="C13" s="19" t="s">
        <v>29</v>
      </c>
      <c r="D13" s="52">
        <f t="shared" si="0"/>
        <v>1.3</v>
      </c>
      <c r="E13" s="28">
        <v>2</v>
      </c>
      <c r="F13" s="52">
        <f t="shared" si="1"/>
        <v>0</v>
      </c>
      <c r="G13" s="158"/>
      <c r="H13" s="158"/>
      <c r="I13" s="158"/>
      <c r="J13" s="158"/>
      <c r="K13" s="158"/>
      <c r="L13" s="159"/>
    </row>
    <row r="14" spans="1:12" s="2" customFormat="1" ht="20.100000000000001" customHeight="1">
      <c r="A14" s="154"/>
      <c r="B14" s="157"/>
      <c r="C14" s="19" t="s">
        <v>34</v>
      </c>
      <c r="D14" s="52">
        <f t="shared" si="0"/>
        <v>0.65</v>
      </c>
      <c r="E14" s="28">
        <v>1</v>
      </c>
      <c r="F14" s="52">
        <f t="shared" si="1"/>
        <v>0</v>
      </c>
      <c r="G14" s="158"/>
      <c r="H14" s="158"/>
      <c r="I14" s="158"/>
      <c r="J14" s="158"/>
      <c r="K14" s="158"/>
      <c r="L14" s="159"/>
    </row>
    <row r="15" spans="1:12" s="2" customFormat="1" ht="20.100000000000001" customHeight="1">
      <c r="A15" s="154"/>
      <c r="B15" s="157"/>
      <c r="C15" s="19" t="s">
        <v>40</v>
      </c>
      <c r="D15" s="52">
        <f t="shared" si="0"/>
        <v>0.65</v>
      </c>
      <c r="E15" s="28">
        <v>1</v>
      </c>
      <c r="F15" s="52">
        <f t="shared" si="1"/>
        <v>0</v>
      </c>
      <c r="G15" s="158"/>
      <c r="H15" s="158"/>
      <c r="I15" s="158"/>
      <c r="J15" s="158"/>
      <c r="K15" s="158"/>
      <c r="L15" s="159"/>
    </row>
    <row r="16" spans="1:12" s="2" customFormat="1" ht="20.100000000000001" customHeight="1">
      <c r="A16" s="154"/>
      <c r="B16" s="157"/>
      <c r="C16" s="20" t="s">
        <v>41</v>
      </c>
      <c r="D16" s="52">
        <f t="shared" si="0"/>
        <v>0.65</v>
      </c>
      <c r="E16" s="15">
        <v>1</v>
      </c>
      <c r="F16" s="35">
        <f t="shared" si="1"/>
        <v>0</v>
      </c>
      <c r="G16" s="158"/>
      <c r="H16" s="158"/>
      <c r="I16" s="158"/>
      <c r="J16" s="158"/>
      <c r="K16" s="158"/>
      <c r="L16" s="159"/>
    </row>
    <row r="17" spans="1:12" s="2" customFormat="1" ht="20.100000000000001" customHeight="1">
      <c r="A17" s="154"/>
      <c r="B17" s="160" t="s">
        <v>79</v>
      </c>
      <c r="C17" s="107" t="s">
        <v>80</v>
      </c>
      <c r="D17" s="108">
        <f t="shared" si="0"/>
        <v>29.25</v>
      </c>
      <c r="E17" s="109">
        <v>45</v>
      </c>
      <c r="F17" s="85">
        <f t="shared" si="1"/>
        <v>0</v>
      </c>
      <c r="G17" s="163" t="s">
        <v>183</v>
      </c>
      <c r="H17" s="164"/>
      <c r="I17" s="164"/>
      <c r="J17" s="164"/>
      <c r="K17" s="164"/>
      <c r="L17" s="165"/>
    </row>
    <row r="18" spans="1:12" s="2" customFormat="1" ht="20.100000000000001" customHeight="1">
      <c r="A18" s="154"/>
      <c r="B18" s="161"/>
      <c r="C18" s="110" t="s">
        <v>81</v>
      </c>
      <c r="D18" s="41">
        <f t="shared" si="0"/>
        <v>1.9500000000000002</v>
      </c>
      <c r="E18" s="111">
        <v>3</v>
      </c>
      <c r="F18" s="45">
        <f>($B$6*D21)+($B$7*E21)</f>
        <v>0</v>
      </c>
      <c r="G18" s="166"/>
      <c r="H18" s="167"/>
      <c r="I18" s="167"/>
      <c r="J18" s="167"/>
      <c r="K18" s="167"/>
      <c r="L18" s="168"/>
    </row>
    <row r="19" spans="1:12" s="2" customFormat="1" ht="20.100000000000001" customHeight="1">
      <c r="A19" s="154"/>
      <c r="B19" s="161"/>
      <c r="C19" s="110" t="s">
        <v>82</v>
      </c>
      <c r="D19" s="41">
        <f t="shared" si="0"/>
        <v>0.13</v>
      </c>
      <c r="E19" s="111">
        <v>0.2</v>
      </c>
      <c r="F19" s="45">
        <f>($B$6*D22)+($B$7*E22)</f>
        <v>0</v>
      </c>
      <c r="G19" s="166"/>
      <c r="H19" s="167"/>
      <c r="I19" s="167"/>
      <c r="J19" s="167"/>
      <c r="K19" s="167"/>
      <c r="L19" s="168"/>
    </row>
    <row r="20" spans="1:12" s="2" customFormat="1" ht="20.100000000000001" customHeight="1">
      <c r="A20" s="154"/>
      <c r="B20" s="161"/>
      <c r="C20" s="110" t="s">
        <v>83</v>
      </c>
      <c r="D20" s="41">
        <f t="shared" si="0"/>
        <v>3.25</v>
      </c>
      <c r="E20" s="111">
        <v>5</v>
      </c>
      <c r="F20" s="45">
        <f t="shared" ref="F20:F22" si="2">($B$6*D20)+($B$7*E20)</f>
        <v>0</v>
      </c>
      <c r="G20" s="166"/>
      <c r="H20" s="167"/>
      <c r="I20" s="167"/>
      <c r="J20" s="167"/>
      <c r="K20" s="167"/>
      <c r="L20" s="168"/>
    </row>
    <row r="21" spans="1:12" s="2" customFormat="1" ht="20.100000000000001" customHeight="1">
      <c r="A21" s="154"/>
      <c r="B21" s="161"/>
      <c r="C21" s="110" t="s">
        <v>84</v>
      </c>
      <c r="D21" s="41">
        <f>E21*0.65</f>
        <v>0.32500000000000001</v>
      </c>
      <c r="E21" s="111">
        <v>0.5</v>
      </c>
      <c r="F21" s="45">
        <f t="shared" si="2"/>
        <v>0</v>
      </c>
      <c r="G21" s="166"/>
      <c r="H21" s="167"/>
      <c r="I21" s="167"/>
      <c r="J21" s="167"/>
      <c r="K21" s="167"/>
      <c r="L21" s="168"/>
    </row>
    <row r="22" spans="1:12" s="2" customFormat="1" ht="20.100000000000001" customHeight="1">
      <c r="A22" s="154"/>
      <c r="B22" s="161"/>
      <c r="C22" s="110" t="s">
        <v>57</v>
      </c>
      <c r="D22" s="41">
        <f>E22*0.65</f>
        <v>0.32500000000000001</v>
      </c>
      <c r="E22" s="111">
        <v>0.5</v>
      </c>
      <c r="F22" s="45">
        <f t="shared" si="2"/>
        <v>0</v>
      </c>
      <c r="G22" s="166"/>
      <c r="H22" s="167"/>
      <c r="I22" s="167"/>
      <c r="J22" s="167"/>
      <c r="K22" s="167"/>
      <c r="L22" s="168"/>
    </row>
    <row r="23" spans="1:12" s="2" customFormat="1" ht="20.100000000000001" customHeight="1">
      <c r="A23" s="154"/>
      <c r="B23" s="161"/>
      <c r="C23" s="110" t="s">
        <v>26</v>
      </c>
      <c r="D23" s="41">
        <f>E23*0.65</f>
        <v>0.32500000000000001</v>
      </c>
      <c r="E23" s="111">
        <v>0.5</v>
      </c>
      <c r="F23" s="45">
        <f>($B$6*D23)+($B$7*E23)</f>
        <v>0</v>
      </c>
      <c r="G23" s="166"/>
      <c r="H23" s="167"/>
      <c r="I23" s="167"/>
      <c r="J23" s="167"/>
      <c r="K23" s="167"/>
      <c r="L23" s="168"/>
    </row>
    <row r="24" spans="1:12" s="2" customFormat="1" ht="20.100000000000001" customHeight="1">
      <c r="A24" s="154"/>
      <c r="B24" s="161"/>
      <c r="C24" s="110" t="s">
        <v>49</v>
      </c>
      <c r="D24" s="41">
        <f>E24*0.65</f>
        <v>0.45499999999999996</v>
      </c>
      <c r="E24" s="111">
        <v>0.7</v>
      </c>
      <c r="F24" s="45">
        <f t="shared" ref="F24:F25" si="3">($B$6*D24)+($B$7*E24)</f>
        <v>0</v>
      </c>
      <c r="G24" s="166"/>
      <c r="H24" s="167"/>
      <c r="I24" s="167"/>
      <c r="J24" s="167"/>
      <c r="K24" s="167"/>
      <c r="L24" s="168"/>
    </row>
    <row r="25" spans="1:12" s="2" customFormat="1" ht="20.100000000000001" customHeight="1">
      <c r="A25" s="154"/>
      <c r="B25" s="162"/>
      <c r="C25" s="110" t="s">
        <v>35</v>
      </c>
      <c r="D25" s="41">
        <f t="shared" ref="D25:D33" si="4">E25*0.65</f>
        <v>2.6</v>
      </c>
      <c r="E25" s="111">
        <v>4</v>
      </c>
      <c r="F25" s="45">
        <f t="shared" si="3"/>
        <v>0</v>
      </c>
      <c r="G25" s="169"/>
      <c r="H25" s="170"/>
      <c r="I25" s="170"/>
      <c r="J25" s="170"/>
      <c r="K25" s="170"/>
      <c r="L25" s="171"/>
    </row>
    <row r="26" spans="1:12" s="2" customFormat="1" ht="20.100000000000001" customHeight="1">
      <c r="A26" s="154"/>
      <c r="B26" s="172" t="s">
        <v>166</v>
      </c>
      <c r="C26" s="47" t="s">
        <v>85</v>
      </c>
      <c r="D26" s="16">
        <f t="shared" si="4"/>
        <v>22.75</v>
      </c>
      <c r="E26" s="36">
        <v>35</v>
      </c>
      <c r="F26" s="33">
        <f t="shared" ref="F26:F33" si="5">($B$7*E26)</f>
        <v>0</v>
      </c>
      <c r="G26" s="173" t="s">
        <v>177</v>
      </c>
      <c r="H26" s="173"/>
      <c r="I26" s="173"/>
      <c r="J26" s="173"/>
      <c r="K26" s="173"/>
      <c r="L26" s="174"/>
    </row>
    <row r="27" spans="1:12" s="2" customFormat="1" ht="20.100000000000001" customHeight="1">
      <c r="A27" s="154"/>
      <c r="B27" s="172"/>
      <c r="C27" s="60" t="s">
        <v>38</v>
      </c>
      <c r="D27" s="21">
        <f t="shared" si="4"/>
        <v>0.32500000000000001</v>
      </c>
      <c r="E27" s="61">
        <v>0.5</v>
      </c>
      <c r="F27" s="28">
        <f t="shared" si="5"/>
        <v>0</v>
      </c>
      <c r="G27" s="158"/>
      <c r="H27" s="158"/>
      <c r="I27" s="158"/>
      <c r="J27" s="158"/>
      <c r="K27" s="158"/>
      <c r="L27" s="159"/>
    </row>
    <row r="28" spans="1:12" s="2" customFormat="1" ht="20.100000000000001" customHeight="1">
      <c r="A28" s="154"/>
      <c r="B28" s="172"/>
      <c r="C28" s="60" t="s">
        <v>86</v>
      </c>
      <c r="D28" s="21">
        <f t="shared" si="4"/>
        <v>1.3</v>
      </c>
      <c r="E28" s="61">
        <v>2</v>
      </c>
      <c r="F28" s="28">
        <f t="shared" si="5"/>
        <v>0</v>
      </c>
      <c r="G28" s="158"/>
      <c r="H28" s="158"/>
      <c r="I28" s="158"/>
      <c r="J28" s="158"/>
      <c r="K28" s="158"/>
      <c r="L28" s="159"/>
    </row>
    <row r="29" spans="1:12" s="2" customFormat="1" ht="20.100000000000001" customHeight="1">
      <c r="A29" s="154"/>
      <c r="B29" s="172"/>
      <c r="C29" s="60" t="s">
        <v>26</v>
      </c>
      <c r="D29" s="21">
        <f t="shared" si="4"/>
        <v>0.65</v>
      </c>
      <c r="E29" s="61">
        <v>1</v>
      </c>
      <c r="F29" s="28">
        <f t="shared" si="5"/>
        <v>0</v>
      </c>
      <c r="G29" s="158"/>
      <c r="H29" s="158"/>
      <c r="I29" s="158"/>
      <c r="J29" s="158"/>
      <c r="K29" s="158"/>
      <c r="L29" s="159"/>
    </row>
    <row r="30" spans="1:12" s="2" customFormat="1" ht="20.100000000000001" customHeight="1">
      <c r="A30" s="154"/>
      <c r="B30" s="172"/>
      <c r="C30" s="60" t="s">
        <v>28</v>
      </c>
      <c r="D30" s="21">
        <f t="shared" si="4"/>
        <v>0.32500000000000001</v>
      </c>
      <c r="E30" s="61">
        <v>0.5</v>
      </c>
      <c r="F30" s="28">
        <f t="shared" si="5"/>
        <v>0</v>
      </c>
      <c r="G30" s="158"/>
      <c r="H30" s="158"/>
      <c r="I30" s="158"/>
      <c r="J30" s="158"/>
      <c r="K30" s="158"/>
      <c r="L30" s="159"/>
    </row>
    <row r="31" spans="1:12" s="2" customFormat="1" ht="20.100000000000001" customHeight="1">
      <c r="A31" s="154"/>
      <c r="B31" s="172"/>
      <c r="C31" s="60" t="s">
        <v>27</v>
      </c>
      <c r="D31" s="21">
        <f t="shared" si="4"/>
        <v>0.32500000000000001</v>
      </c>
      <c r="E31" s="61">
        <v>0.5</v>
      </c>
      <c r="F31" s="28">
        <f t="shared" si="5"/>
        <v>0</v>
      </c>
      <c r="G31" s="158"/>
      <c r="H31" s="158"/>
      <c r="I31" s="158"/>
      <c r="J31" s="158"/>
      <c r="K31" s="158"/>
      <c r="L31" s="159"/>
    </row>
    <row r="32" spans="1:12" s="2" customFormat="1" ht="20.100000000000001" customHeight="1">
      <c r="A32" s="154"/>
      <c r="B32" s="172"/>
      <c r="C32" s="60" t="s">
        <v>54</v>
      </c>
      <c r="D32" s="21">
        <f t="shared" si="4"/>
        <v>0.32500000000000001</v>
      </c>
      <c r="E32" s="61">
        <v>0.5</v>
      </c>
      <c r="F32" s="28">
        <f t="shared" si="5"/>
        <v>0</v>
      </c>
      <c r="G32" s="158"/>
      <c r="H32" s="158"/>
      <c r="I32" s="158"/>
      <c r="J32" s="158"/>
      <c r="K32" s="158"/>
      <c r="L32" s="159"/>
    </row>
    <row r="33" spans="1:12" s="2" customFormat="1" ht="20.100000000000001" customHeight="1">
      <c r="A33" s="154"/>
      <c r="B33" s="172"/>
      <c r="C33" s="89" t="s">
        <v>87</v>
      </c>
      <c r="D33" s="17">
        <f t="shared" si="4"/>
        <v>0.32500000000000001</v>
      </c>
      <c r="E33" s="37">
        <v>0.5</v>
      </c>
      <c r="F33" s="15">
        <f t="shared" si="5"/>
        <v>0</v>
      </c>
      <c r="G33" s="158"/>
      <c r="H33" s="158"/>
      <c r="I33" s="158"/>
      <c r="J33" s="158"/>
      <c r="K33" s="158"/>
      <c r="L33" s="159"/>
    </row>
    <row r="34" spans="1:12" s="2" customFormat="1" ht="35.25" customHeight="1">
      <c r="A34" s="154"/>
      <c r="B34" s="40" t="s">
        <v>31</v>
      </c>
      <c r="C34" s="22" t="s">
        <v>32</v>
      </c>
      <c r="D34" s="23">
        <f>E34*0.65</f>
        <v>13</v>
      </c>
      <c r="E34" s="24">
        <v>20</v>
      </c>
      <c r="F34" s="25">
        <f t="shared" ref="F34" si="6">($B$6*D34)+($B$7*E34)</f>
        <v>0</v>
      </c>
      <c r="G34" s="233" t="s">
        <v>103</v>
      </c>
      <c r="H34" s="234"/>
      <c r="I34" s="234"/>
      <c r="J34" s="234"/>
      <c r="K34" s="234"/>
      <c r="L34" s="235"/>
    </row>
    <row r="35" spans="1:12" s="2" customFormat="1" ht="24.75" customHeight="1">
      <c r="A35" s="153" t="s">
        <v>14</v>
      </c>
      <c r="B35" s="178" t="s">
        <v>89</v>
      </c>
      <c r="C35" s="54" t="s">
        <v>19</v>
      </c>
      <c r="D35" s="86">
        <f t="shared" ref="D35:D42" si="7">E35*0.65</f>
        <v>13</v>
      </c>
      <c r="E35" s="96">
        <v>20</v>
      </c>
      <c r="F35" s="49">
        <f t="shared" ref="F35:F43" si="8">($B$6*D35)+($B$7*E35)</f>
        <v>0</v>
      </c>
      <c r="G35" s="181" t="s">
        <v>168</v>
      </c>
      <c r="H35" s="182"/>
      <c r="I35" s="182"/>
      <c r="J35" s="182"/>
      <c r="K35" s="182"/>
      <c r="L35" s="183"/>
    </row>
    <row r="36" spans="1:12" s="2" customFormat="1" ht="24.75" customHeight="1">
      <c r="A36" s="154"/>
      <c r="B36" s="179"/>
      <c r="C36" s="19" t="s">
        <v>90</v>
      </c>
      <c r="D36" s="88">
        <f t="shared" si="7"/>
        <v>3.25</v>
      </c>
      <c r="E36" s="43">
        <v>5</v>
      </c>
      <c r="F36" s="59">
        <f t="shared" si="8"/>
        <v>0</v>
      </c>
      <c r="G36" s="184"/>
      <c r="H36" s="185"/>
      <c r="I36" s="185"/>
      <c r="J36" s="185"/>
      <c r="K36" s="185"/>
      <c r="L36" s="186"/>
    </row>
    <row r="37" spans="1:12" s="2" customFormat="1" ht="24.75" customHeight="1">
      <c r="A37" s="154"/>
      <c r="B37" s="179"/>
      <c r="C37" s="19" t="s">
        <v>29</v>
      </c>
      <c r="D37" s="88">
        <f t="shared" si="7"/>
        <v>0.32500000000000001</v>
      </c>
      <c r="E37" s="43">
        <v>0.5</v>
      </c>
      <c r="F37" s="59">
        <f t="shared" si="8"/>
        <v>0</v>
      </c>
      <c r="G37" s="184"/>
      <c r="H37" s="185"/>
      <c r="I37" s="185"/>
      <c r="J37" s="185"/>
      <c r="K37" s="185"/>
      <c r="L37" s="186"/>
    </row>
    <row r="38" spans="1:12" s="2" customFormat="1" ht="24.75" customHeight="1">
      <c r="A38" s="154"/>
      <c r="B38" s="179"/>
      <c r="C38" s="19" t="s">
        <v>28</v>
      </c>
      <c r="D38" s="88">
        <f t="shared" si="7"/>
        <v>0.32500000000000001</v>
      </c>
      <c r="E38" s="43">
        <v>0.5</v>
      </c>
      <c r="F38" s="59">
        <f t="shared" si="8"/>
        <v>0</v>
      </c>
      <c r="G38" s="184"/>
      <c r="H38" s="185"/>
      <c r="I38" s="185"/>
      <c r="J38" s="185"/>
      <c r="K38" s="185"/>
      <c r="L38" s="186"/>
    </row>
    <row r="39" spans="1:12" s="2" customFormat="1" ht="24.75" customHeight="1">
      <c r="A39" s="154"/>
      <c r="B39" s="180"/>
      <c r="C39" s="55" t="s">
        <v>33</v>
      </c>
      <c r="D39" s="87">
        <f t="shared" si="7"/>
        <v>6.5000000000000002E-2</v>
      </c>
      <c r="E39" s="98">
        <v>0.1</v>
      </c>
      <c r="F39" s="56">
        <f t="shared" si="8"/>
        <v>0</v>
      </c>
      <c r="G39" s="187"/>
      <c r="H39" s="188"/>
      <c r="I39" s="188"/>
      <c r="J39" s="188"/>
      <c r="K39" s="188"/>
      <c r="L39" s="189"/>
    </row>
    <row r="40" spans="1:12" s="2" customFormat="1" ht="20.100000000000001" customHeight="1">
      <c r="A40" s="154"/>
      <c r="B40" s="58" t="s">
        <v>52</v>
      </c>
      <c r="C40" s="114" t="s">
        <v>51</v>
      </c>
      <c r="D40" s="27">
        <f t="shared" si="7"/>
        <v>32.5</v>
      </c>
      <c r="E40" s="115">
        <v>50</v>
      </c>
      <c r="F40" s="25">
        <f t="shared" si="8"/>
        <v>0</v>
      </c>
      <c r="G40" s="190"/>
      <c r="H40" s="191"/>
      <c r="I40" s="191"/>
      <c r="J40" s="191"/>
      <c r="K40" s="191"/>
      <c r="L40" s="192"/>
    </row>
    <row r="41" spans="1:12" s="2" customFormat="1" ht="20.100000000000001" customHeight="1">
      <c r="A41" s="154"/>
      <c r="B41" s="193" t="s">
        <v>91</v>
      </c>
      <c r="C41" s="84" t="s">
        <v>92</v>
      </c>
      <c r="D41" s="21">
        <f t="shared" si="7"/>
        <v>26</v>
      </c>
      <c r="E41" s="21">
        <v>40</v>
      </c>
      <c r="F41" s="28">
        <f t="shared" si="8"/>
        <v>0</v>
      </c>
      <c r="G41" s="195" t="s">
        <v>93</v>
      </c>
      <c r="H41" s="196"/>
      <c r="I41" s="196"/>
      <c r="J41" s="196"/>
      <c r="K41" s="196"/>
      <c r="L41" s="197"/>
    </row>
    <row r="42" spans="1:12" s="2" customFormat="1" ht="20.100000000000001" customHeight="1">
      <c r="A42" s="154"/>
      <c r="B42" s="194"/>
      <c r="C42" s="20" t="s">
        <v>94</v>
      </c>
      <c r="D42" s="17">
        <f t="shared" si="7"/>
        <v>3.25</v>
      </c>
      <c r="E42" s="17">
        <v>5</v>
      </c>
      <c r="F42" s="15">
        <f t="shared" si="8"/>
        <v>0</v>
      </c>
      <c r="G42" s="198"/>
      <c r="H42" s="199"/>
      <c r="I42" s="199"/>
      <c r="J42" s="199"/>
      <c r="K42" s="199"/>
      <c r="L42" s="200"/>
    </row>
    <row r="43" spans="1:12" ht="20.100000000000001" customHeight="1" thickBot="1">
      <c r="A43" s="155"/>
      <c r="B43" s="113" t="s">
        <v>11</v>
      </c>
      <c r="C43" s="63" t="s">
        <v>12</v>
      </c>
      <c r="D43" s="64">
        <f>E43*0.65</f>
        <v>130</v>
      </c>
      <c r="E43" s="65">
        <v>200</v>
      </c>
      <c r="F43" s="66">
        <f t="shared" si="8"/>
        <v>0</v>
      </c>
      <c r="G43" s="201"/>
      <c r="H43" s="202"/>
      <c r="I43" s="202"/>
      <c r="J43" s="202"/>
      <c r="K43" s="202"/>
      <c r="L43" s="203"/>
    </row>
    <row r="44" spans="1:12" s="2" customFormat="1" ht="19.5" customHeight="1">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7.25" customHeight="1">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6.5" customHeight="1">
      <c r="B116" s="6"/>
    </row>
    <row r="117" spans="2:2" s="2" customFormat="1" ht="16.5" customHeight="1">
      <c r="B117" s="6"/>
    </row>
    <row r="118" spans="2:2" s="2" customFormat="1" ht="16.5" customHeight="1">
      <c r="B118" s="6"/>
    </row>
    <row r="119" spans="2:2" s="2" customFormat="1" ht="16.5" customHeight="1">
      <c r="B119" s="6"/>
    </row>
    <row r="120" spans="2:2" s="2" customFormat="1" ht="16.5" customHeight="1">
      <c r="B120" s="6"/>
    </row>
    <row r="121" spans="2:2" s="2" customFormat="1" ht="16.5" customHeight="1">
      <c r="B121" s="6"/>
    </row>
    <row r="122" spans="2:2" s="2" customFormat="1" ht="17.25" customHeight="1">
      <c r="B122" s="6"/>
    </row>
    <row r="123" spans="2:2" s="2" customFormat="1" ht="17.25" customHeight="1">
      <c r="B123" s="6"/>
    </row>
    <row r="124" spans="2:2" s="2" customFormat="1" ht="13.5">
      <c r="B124" s="6"/>
    </row>
    <row r="125" spans="2:2" s="2" customFormat="1" ht="13.5">
      <c r="B125" s="6"/>
    </row>
    <row r="126" spans="2:2" s="2" customFormat="1" ht="16.5" customHeight="1">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B204" s="6"/>
    </row>
    <row r="205" spans="1:7" s="2" customFormat="1" ht="13.5">
      <c r="B205" s="6"/>
    </row>
    <row r="206" spans="1:7" s="2" customFormat="1" ht="13.5">
      <c r="B206" s="6"/>
    </row>
    <row r="207" spans="1:7" s="2" customFormat="1" ht="13.5">
      <c r="B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G235" s="6"/>
    </row>
    <row r="236" spans="1:7" s="2" customFormat="1" ht="13.5">
      <c r="A236" s="3"/>
      <c r="B236" s="7"/>
      <c r="C236" s="3"/>
      <c r="G236" s="6"/>
    </row>
    <row r="237" spans="1:7" s="2" customFormat="1" ht="13.5">
      <c r="A237" s="3"/>
      <c r="B237" s="7"/>
      <c r="C237" s="3"/>
      <c r="G237" s="6"/>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ht="13.5">
      <c r="A352" s="3"/>
      <c r="B352" s="7"/>
      <c r="C352" s="3"/>
      <c r="D352" s="3"/>
      <c r="E352" s="3"/>
      <c r="F352" s="3"/>
      <c r="G352" s="7"/>
    </row>
    <row r="353" spans="1:7" s="2" customFormat="1" ht="13.5">
      <c r="A353" s="3"/>
      <c r="B353" s="7"/>
      <c r="C353" s="3"/>
      <c r="D353" s="3"/>
      <c r="E353" s="3"/>
      <c r="F353" s="3"/>
      <c r="G353" s="7"/>
    </row>
    <row r="354" spans="1:7" s="2" customFormat="1" ht="13.5">
      <c r="A354" s="3"/>
      <c r="B354" s="7"/>
      <c r="C354" s="3"/>
      <c r="D354" s="3"/>
      <c r="E354" s="3"/>
      <c r="F354" s="3"/>
      <c r="G354" s="7"/>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row r="386" spans="1:7" s="2" customFormat="1">
      <c r="A386" s="3"/>
      <c r="B386" s="5"/>
      <c r="C386" s="1"/>
      <c r="D386" s="1"/>
      <c r="E386" s="1"/>
      <c r="F386" s="3"/>
      <c r="G386" s="5"/>
    </row>
    <row r="387" spans="1:7" s="2" customFormat="1">
      <c r="A387" s="3"/>
      <c r="B387" s="5"/>
      <c r="C387" s="1"/>
      <c r="D387" s="1"/>
      <c r="E387" s="1"/>
      <c r="F387" s="3"/>
      <c r="G387" s="5"/>
    </row>
    <row r="388" spans="1:7" s="2" customFormat="1">
      <c r="A388" s="3"/>
      <c r="B388" s="5"/>
      <c r="C388" s="1"/>
      <c r="D388" s="1"/>
      <c r="E388" s="1"/>
      <c r="F388" s="3"/>
      <c r="G388" s="5"/>
    </row>
  </sheetData>
  <mergeCells count="20">
    <mergeCell ref="A1:L3"/>
    <mergeCell ref="A5:B5"/>
    <mergeCell ref="G9:L9"/>
    <mergeCell ref="G10:L11"/>
    <mergeCell ref="B10:B11"/>
    <mergeCell ref="A35:A43"/>
    <mergeCell ref="A10:A34"/>
    <mergeCell ref="B12:B16"/>
    <mergeCell ref="G12:L16"/>
    <mergeCell ref="B17:B25"/>
    <mergeCell ref="G17:L25"/>
    <mergeCell ref="B26:B33"/>
    <mergeCell ref="G26:L33"/>
    <mergeCell ref="G34:L34"/>
    <mergeCell ref="B35:B39"/>
    <mergeCell ref="G35:L39"/>
    <mergeCell ref="G40:L40"/>
    <mergeCell ref="B41:B42"/>
    <mergeCell ref="G41:L42"/>
    <mergeCell ref="G43:L43"/>
  </mergeCells>
  <phoneticPr fontId="20" type="noConversion"/>
  <printOptions horizontalCentered="1"/>
  <pageMargins left="0" right="0" top="0" bottom="0" header="0" footer="0"/>
  <pageSetup paperSize="9" scale="81"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63"/>
  <sheetViews>
    <sheetView topLeftCell="A4"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04" t="s">
        <v>71</v>
      </c>
      <c r="B1" s="205"/>
      <c r="C1" s="205"/>
      <c r="D1" s="205"/>
      <c r="E1" s="205"/>
      <c r="F1" s="205"/>
      <c r="G1" s="205"/>
      <c r="H1" s="205"/>
      <c r="I1" s="205"/>
      <c r="J1" s="205"/>
      <c r="K1" s="205"/>
      <c r="L1" s="205"/>
    </row>
    <row r="2" spans="1:12" ht="15.75" customHeight="1">
      <c r="A2" s="205"/>
      <c r="B2" s="205"/>
      <c r="C2" s="205"/>
      <c r="D2" s="205"/>
      <c r="E2" s="205"/>
      <c r="F2" s="205"/>
      <c r="G2" s="205"/>
      <c r="H2" s="205"/>
      <c r="I2" s="205"/>
      <c r="J2" s="205"/>
      <c r="K2" s="205"/>
      <c r="L2" s="205"/>
    </row>
    <row r="3" spans="1:12" ht="15.75" customHeight="1">
      <c r="A3" s="205"/>
      <c r="B3" s="205"/>
      <c r="C3" s="205"/>
      <c r="D3" s="205"/>
      <c r="E3" s="205"/>
      <c r="F3" s="205"/>
      <c r="G3" s="205"/>
      <c r="H3" s="205"/>
      <c r="I3" s="205"/>
      <c r="J3" s="205"/>
      <c r="K3" s="205"/>
      <c r="L3" s="205"/>
    </row>
    <row r="4" spans="1:12" ht="13.5" customHeight="1">
      <c r="B4" s="4"/>
      <c r="D4" s="4"/>
      <c r="E4"/>
      <c r="F4"/>
      <c r="G4"/>
    </row>
    <row r="5" spans="1:12" ht="17.25" customHeight="1">
      <c r="A5" s="206" t="s">
        <v>8</v>
      </c>
      <c r="B5" s="206"/>
      <c r="C5" s="8"/>
      <c r="E5" s="2"/>
      <c r="G5" s="4"/>
    </row>
    <row r="6" spans="1:12" ht="17.25" customHeight="1">
      <c r="A6" s="10" t="s">
        <v>9</v>
      </c>
      <c r="B6" s="31"/>
      <c r="C6" s="8"/>
      <c r="E6" s="2"/>
      <c r="G6" s="4"/>
    </row>
    <row r="7" spans="1:12" ht="17.25" customHeight="1">
      <c r="A7" s="10" t="s">
        <v>10</v>
      </c>
      <c r="B7" s="32"/>
      <c r="D7" s="2" t="s">
        <v>5</v>
      </c>
    </row>
    <row r="8" spans="1:12" ht="17.25" customHeight="1" thickBot="1">
      <c r="A8" s="9"/>
    </row>
    <row r="9" spans="1:12" ht="30" customHeight="1" thickBot="1">
      <c r="A9" s="11" t="s">
        <v>0</v>
      </c>
      <c r="B9" s="13" t="s">
        <v>4</v>
      </c>
      <c r="C9" s="12" t="s">
        <v>1</v>
      </c>
      <c r="D9" s="13" t="s">
        <v>6</v>
      </c>
      <c r="E9" s="13" t="s">
        <v>7</v>
      </c>
      <c r="F9" s="13" t="s">
        <v>2</v>
      </c>
      <c r="G9" s="207" t="s">
        <v>3</v>
      </c>
      <c r="H9" s="207"/>
      <c r="I9" s="207"/>
      <c r="J9" s="207"/>
      <c r="K9" s="207"/>
      <c r="L9" s="208"/>
    </row>
    <row r="10" spans="1:12" ht="20.100000000000001" customHeight="1">
      <c r="A10" s="156" t="s">
        <v>16</v>
      </c>
      <c r="B10" s="224" t="s">
        <v>95</v>
      </c>
      <c r="C10" s="90" t="s">
        <v>62</v>
      </c>
      <c r="D10" s="91">
        <f t="shared" ref="D10:D33" si="0">E10*0.65</f>
        <v>33.800000000000004</v>
      </c>
      <c r="E10" s="72">
        <v>52</v>
      </c>
      <c r="F10" s="33">
        <f t="shared" ref="F10:F42" si="1">($B$6*D10)+($B$7*E10)</f>
        <v>0</v>
      </c>
      <c r="G10" s="181" t="s">
        <v>96</v>
      </c>
      <c r="H10" s="222"/>
      <c r="I10" s="222"/>
      <c r="J10" s="222"/>
      <c r="K10" s="222"/>
      <c r="L10" s="223"/>
    </row>
    <row r="11" spans="1:12" ht="20.100000000000001" customHeight="1">
      <c r="A11" s="154"/>
      <c r="B11" s="225"/>
      <c r="C11" s="92" t="s">
        <v>63</v>
      </c>
      <c r="D11" s="93">
        <f t="shared" si="0"/>
        <v>1.9500000000000002</v>
      </c>
      <c r="E11" s="14">
        <v>3</v>
      </c>
      <c r="F11" s="15">
        <f t="shared" si="1"/>
        <v>0</v>
      </c>
      <c r="G11" s="198"/>
      <c r="H11" s="199"/>
      <c r="I11" s="199"/>
      <c r="J11" s="199"/>
      <c r="K11" s="199"/>
      <c r="L11" s="200"/>
    </row>
    <row r="12" spans="1:12" s="2" customFormat="1" ht="20.100000000000001" customHeight="1">
      <c r="A12" s="154"/>
      <c r="B12" s="157" t="s">
        <v>97</v>
      </c>
      <c r="C12" s="19" t="s">
        <v>98</v>
      </c>
      <c r="D12" s="38">
        <f t="shared" si="0"/>
        <v>13</v>
      </c>
      <c r="E12" s="28">
        <v>20</v>
      </c>
      <c r="F12" s="38">
        <f t="shared" si="1"/>
        <v>0</v>
      </c>
      <c r="G12" s="158" t="s">
        <v>186</v>
      </c>
      <c r="H12" s="158"/>
      <c r="I12" s="158"/>
      <c r="J12" s="158"/>
      <c r="K12" s="158"/>
      <c r="L12" s="159"/>
    </row>
    <row r="13" spans="1:12" s="2" customFormat="1" ht="20.100000000000001" customHeight="1">
      <c r="A13" s="154"/>
      <c r="B13" s="157"/>
      <c r="C13" s="19" t="s">
        <v>99</v>
      </c>
      <c r="D13" s="52">
        <f t="shared" si="0"/>
        <v>3.25</v>
      </c>
      <c r="E13" s="28">
        <v>5</v>
      </c>
      <c r="F13" s="52">
        <f t="shared" si="1"/>
        <v>0</v>
      </c>
      <c r="G13" s="158"/>
      <c r="H13" s="158"/>
      <c r="I13" s="158"/>
      <c r="J13" s="158"/>
      <c r="K13" s="158"/>
      <c r="L13" s="159"/>
    </row>
    <row r="14" spans="1:12" s="2" customFormat="1" ht="20.100000000000001" customHeight="1">
      <c r="A14" s="154"/>
      <c r="B14" s="157"/>
      <c r="C14" s="19" t="s">
        <v>100</v>
      </c>
      <c r="D14" s="52">
        <f t="shared" si="0"/>
        <v>3.25</v>
      </c>
      <c r="E14" s="28">
        <v>5</v>
      </c>
      <c r="F14" s="52">
        <f t="shared" si="1"/>
        <v>0</v>
      </c>
      <c r="G14" s="158"/>
      <c r="H14" s="158"/>
      <c r="I14" s="158"/>
      <c r="J14" s="158"/>
      <c r="K14" s="158"/>
      <c r="L14" s="159"/>
    </row>
    <row r="15" spans="1:12" s="2" customFormat="1" ht="20.100000000000001" customHeight="1">
      <c r="A15" s="154"/>
      <c r="B15" s="157"/>
      <c r="C15" s="19" t="s">
        <v>101</v>
      </c>
      <c r="D15" s="52">
        <f t="shared" si="0"/>
        <v>0.65</v>
      </c>
      <c r="E15" s="28">
        <v>1</v>
      </c>
      <c r="F15" s="52">
        <f t="shared" si="1"/>
        <v>0</v>
      </c>
      <c r="G15" s="158"/>
      <c r="H15" s="158"/>
      <c r="I15" s="158"/>
      <c r="J15" s="158"/>
      <c r="K15" s="158"/>
      <c r="L15" s="159"/>
    </row>
    <row r="16" spans="1:12" s="2" customFormat="1" ht="20.100000000000001" customHeight="1">
      <c r="A16" s="154"/>
      <c r="B16" s="157"/>
      <c r="C16" s="19" t="s">
        <v>29</v>
      </c>
      <c r="D16" s="52">
        <f t="shared" si="0"/>
        <v>1.3</v>
      </c>
      <c r="E16" s="28">
        <v>2</v>
      </c>
      <c r="F16" s="52">
        <f t="shared" si="1"/>
        <v>0</v>
      </c>
      <c r="G16" s="158"/>
      <c r="H16" s="158"/>
      <c r="I16" s="158"/>
      <c r="J16" s="158"/>
      <c r="K16" s="158"/>
      <c r="L16" s="159"/>
    </row>
    <row r="17" spans="1:12" s="2" customFormat="1" ht="20.100000000000001" customHeight="1">
      <c r="A17" s="154"/>
      <c r="B17" s="157"/>
      <c r="C17" s="19" t="s">
        <v>25</v>
      </c>
      <c r="D17" s="52">
        <f t="shared" si="0"/>
        <v>0.32500000000000001</v>
      </c>
      <c r="E17" s="28">
        <v>0.5</v>
      </c>
      <c r="F17" s="52">
        <f t="shared" si="1"/>
        <v>0</v>
      </c>
      <c r="G17" s="158"/>
      <c r="H17" s="158"/>
      <c r="I17" s="158"/>
      <c r="J17" s="158"/>
      <c r="K17" s="158"/>
      <c r="L17" s="159"/>
    </row>
    <row r="18" spans="1:12" s="2" customFormat="1" ht="20.100000000000001" customHeight="1">
      <c r="A18" s="154"/>
      <c r="B18" s="157"/>
      <c r="C18" s="19" t="s">
        <v>20</v>
      </c>
      <c r="D18" s="52">
        <f t="shared" si="0"/>
        <v>0.65</v>
      </c>
      <c r="E18" s="28">
        <v>1</v>
      </c>
      <c r="F18" s="52">
        <f t="shared" si="1"/>
        <v>0</v>
      </c>
      <c r="G18" s="158"/>
      <c r="H18" s="158"/>
      <c r="I18" s="158"/>
      <c r="J18" s="158"/>
      <c r="K18" s="158"/>
      <c r="L18" s="159"/>
    </row>
    <row r="19" spans="1:12" s="2" customFormat="1" ht="20.100000000000001" customHeight="1">
      <c r="A19" s="154"/>
      <c r="B19" s="157"/>
      <c r="C19" s="19" t="s">
        <v>28</v>
      </c>
      <c r="D19" s="35">
        <f t="shared" si="0"/>
        <v>0.32500000000000001</v>
      </c>
      <c r="E19" s="28">
        <v>0.5</v>
      </c>
      <c r="F19" s="35">
        <f t="shared" si="1"/>
        <v>0</v>
      </c>
      <c r="G19" s="158"/>
      <c r="H19" s="158"/>
      <c r="I19" s="158"/>
      <c r="J19" s="158"/>
      <c r="K19" s="158"/>
      <c r="L19" s="159"/>
    </row>
    <row r="20" spans="1:12" s="2" customFormat="1" ht="20.100000000000001" customHeight="1">
      <c r="A20" s="154"/>
      <c r="B20" s="178" t="s">
        <v>137</v>
      </c>
      <c r="C20" s="116" t="s">
        <v>102</v>
      </c>
      <c r="D20" s="70">
        <f t="shared" si="0"/>
        <v>29.25</v>
      </c>
      <c r="E20" s="95">
        <v>45</v>
      </c>
      <c r="F20" s="117">
        <f t="shared" si="1"/>
        <v>0</v>
      </c>
      <c r="G20" s="280" t="s">
        <v>185</v>
      </c>
      <c r="H20" s="230"/>
      <c r="I20" s="230"/>
      <c r="J20" s="230"/>
      <c r="K20" s="230"/>
      <c r="L20" s="231"/>
    </row>
    <row r="21" spans="1:12" s="2" customFormat="1" ht="20.100000000000001" customHeight="1">
      <c r="A21" s="154"/>
      <c r="B21" s="227"/>
      <c r="C21" s="34" t="s">
        <v>29</v>
      </c>
      <c r="D21" s="69">
        <f t="shared" si="0"/>
        <v>0.65</v>
      </c>
      <c r="E21" s="99">
        <v>1</v>
      </c>
      <c r="F21" s="118">
        <f t="shared" si="1"/>
        <v>0</v>
      </c>
      <c r="G21" s="214"/>
      <c r="H21" s="215"/>
      <c r="I21" s="215"/>
      <c r="J21" s="215"/>
      <c r="K21" s="215"/>
      <c r="L21" s="216"/>
    </row>
    <row r="22" spans="1:12" s="2" customFormat="1" ht="20.100000000000001" customHeight="1">
      <c r="A22" s="154"/>
      <c r="B22" s="227"/>
      <c r="C22" s="34" t="s">
        <v>25</v>
      </c>
      <c r="D22" s="69">
        <f t="shared" si="0"/>
        <v>0.65</v>
      </c>
      <c r="E22" s="99">
        <v>1</v>
      </c>
      <c r="F22" s="118">
        <f t="shared" si="1"/>
        <v>0</v>
      </c>
      <c r="G22" s="214"/>
      <c r="H22" s="215"/>
      <c r="I22" s="215"/>
      <c r="J22" s="215"/>
      <c r="K22" s="215"/>
      <c r="L22" s="216"/>
    </row>
    <row r="23" spans="1:12" s="2" customFormat="1" ht="20.100000000000001" customHeight="1">
      <c r="A23" s="154"/>
      <c r="B23" s="227"/>
      <c r="C23" s="34" t="s">
        <v>26</v>
      </c>
      <c r="D23" s="69">
        <f t="shared" si="0"/>
        <v>1.3</v>
      </c>
      <c r="E23" s="99">
        <v>2</v>
      </c>
      <c r="F23" s="118">
        <f t="shared" si="1"/>
        <v>0</v>
      </c>
      <c r="G23" s="214"/>
      <c r="H23" s="215"/>
      <c r="I23" s="215"/>
      <c r="J23" s="215"/>
      <c r="K23" s="215"/>
      <c r="L23" s="216"/>
    </row>
    <row r="24" spans="1:12" s="2" customFormat="1" ht="20.100000000000001" customHeight="1">
      <c r="A24" s="154"/>
      <c r="B24" s="227"/>
      <c r="C24" s="34" t="s">
        <v>49</v>
      </c>
      <c r="D24" s="69">
        <f t="shared" si="0"/>
        <v>1.3</v>
      </c>
      <c r="E24" s="99">
        <v>2</v>
      </c>
      <c r="F24" s="118">
        <f t="shared" si="1"/>
        <v>0</v>
      </c>
      <c r="G24" s="214"/>
      <c r="H24" s="215"/>
      <c r="I24" s="215"/>
      <c r="J24" s="215"/>
      <c r="K24" s="215"/>
      <c r="L24" s="216"/>
    </row>
    <row r="25" spans="1:12" s="2" customFormat="1" ht="20.100000000000001" customHeight="1">
      <c r="A25" s="154"/>
      <c r="B25" s="228"/>
      <c r="C25" s="34" t="s">
        <v>35</v>
      </c>
      <c r="D25" s="69">
        <f t="shared" si="0"/>
        <v>1.3</v>
      </c>
      <c r="E25" s="99">
        <v>2</v>
      </c>
      <c r="F25" s="118">
        <f t="shared" si="1"/>
        <v>0</v>
      </c>
      <c r="G25" s="217"/>
      <c r="H25" s="218"/>
      <c r="I25" s="218"/>
      <c r="J25" s="218"/>
      <c r="K25" s="218"/>
      <c r="L25" s="219"/>
    </row>
    <row r="26" spans="1:12" s="2" customFormat="1" ht="22.5" customHeight="1">
      <c r="A26" s="154"/>
      <c r="B26" s="178" t="s">
        <v>138</v>
      </c>
      <c r="C26" s="138" t="s">
        <v>135</v>
      </c>
      <c r="D26" s="70">
        <f t="shared" si="0"/>
        <v>26</v>
      </c>
      <c r="E26" s="95">
        <v>40</v>
      </c>
      <c r="F26" s="117">
        <f t="shared" si="1"/>
        <v>0</v>
      </c>
      <c r="G26" s="229" t="s">
        <v>173</v>
      </c>
      <c r="H26" s="230"/>
      <c r="I26" s="230"/>
      <c r="J26" s="230"/>
      <c r="K26" s="230"/>
      <c r="L26" s="231"/>
    </row>
    <row r="27" spans="1:12" s="2" customFormat="1" ht="22.5" customHeight="1">
      <c r="A27" s="154"/>
      <c r="B27" s="227"/>
      <c r="C27" s="139" t="s">
        <v>24</v>
      </c>
      <c r="D27" s="69">
        <f t="shared" si="0"/>
        <v>6.5</v>
      </c>
      <c r="E27" s="99">
        <v>10</v>
      </c>
      <c r="F27" s="118">
        <f t="shared" si="1"/>
        <v>0</v>
      </c>
      <c r="G27" s="214"/>
      <c r="H27" s="215"/>
      <c r="I27" s="215"/>
      <c r="J27" s="215"/>
      <c r="K27" s="215"/>
      <c r="L27" s="216"/>
    </row>
    <row r="28" spans="1:12" s="2" customFormat="1" ht="22.5" customHeight="1">
      <c r="A28" s="154"/>
      <c r="B28" s="227"/>
      <c r="C28" s="139" t="s">
        <v>136</v>
      </c>
      <c r="D28" s="69">
        <f t="shared" si="0"/>
        <v>1.3</v>
      </c>
      <c r="E28" s="99">
        <v>2</v>
      </c>
      <c r="F28" s="118">
        <f t="shared" si="1"/>
        <v>0</v>
      </c>
      <c r="G28" s="214"/>
      <c r="H28" s="215"/>
      <c r="I28" s="215"/>
      <c r="J28" s="215"/>
      <c r="K28" s="215"/>
      <c r="L28" s="216"/>
    </row>
    <row r="29" spans="1:12" s="2" customFormat="1" ht="22.5" customHeight="1">
      <c r="A29" s="154"/>
      <c r="B29" s="228"/>
      <c r="C29" s="140" t="s">
        <v>35</v>
      </c>
      <c r="D29" s="68">
        <f t="shared" si="0"/>
        <v>1.3</v>
      </c>
      <c r="E29" s="97">
        <v>2</v>
      </c>
      <c r="F29" s="141">
        <f t="shared" si="1"/>
        <v>0</v>
      </c>
      <c r="G29" s="217"/>
      <c r="H29" s="218"/>
      <c r="I29" s="218"/>
      <c r="J29" s="218"/>
      <c r="K29" s="218"/>
      <c r="L29" s="219"/>
    </row>
    <row r="30" spans="1:12" s="2" customFormat="1" ht="20.100000000000001" customHeight="1">
      <c r="A30" s="154"/>
      <c r="B30" s="232" t="s">
        <v>171</v>
      </c>
      <c r="C30" s="132" t="s">
        <v>172</v>
      </c>
      <c r="D30" s="16">
        <f t="shared" si="0"/>
        <v>22.75</v>
      </c>
      <c r="E30" s="36">
        <v>35</v>
      </c>
      <c r="F30" s="33">
        <f t="shared" si="1"/>
        <v>0</v>
      </c>
      <c r="G30" s="158" t="s">
        <v>178</v>
      </c>
      <c r="H30" s="158"/>
      <c r="I30" s="158"/>
      <c r="J30" s="158"/>
      <c r="K30" s="158"/>
      <c r="L30" s="159"/>
    </row>
    <row r="31" spans="1:12" s="2" customFormat="1" ht="20.100000000000001" customHeight="1">
      <c r="A31" s="154"/>
      <c r="B31" s="232"/>
      <c r="C31" s="133" t="s">
        <v>25</v>
      </c>
      <c r="D31" s="21">
        <f t="shared" si="0"/>
        <v>0.65</v>
      </c>
      <c r="E31" s="61">
        <v>1</v>
      </c>
      <c r="F31" s="28">
        <f>($B$6*D31)+($B$7*E31)</f>
        <v>0</v>
      </c>
      <c r="G31" s="158"/>
      <c r="H31" s="158"/>
      <c r="I31" s="158"/>
      <c r="J31" s="158"/>
      <c r="K31" s="158"/>
      <c r="L31" s="159"/>
    </row>
    <row r="32" spans="1:12" s="2" customFormat="1" ht="20.100000000000001" customHeight="1">
      <c r="A32" s="154"/>
      <c r="B32" s="232"/>
      <c r="C32" s="133" t="s">
        <v>26</v>
      </c>
      <c r="D32" s="21">
        <f t="shared" si="0"/>
        <v>0.65</v>
      </c>
      <c r="E32" s="61">
        <v>1</v>
      </c>
      <c r="F32" s="28">
        <f>($B$6*D32)+($B$7*E32)</f>
        <v>0</v>
      </c>
      <c r="G32" s="158"/>
      <c r="H32" s="158"/>
      <c r="I32" s="158"/>
      <c r="J32" s="158"/>
      <c r="K32" s="158"/>
      <c r="L32" s="159"/>
    </row>
    <row r="33" spans="1:12" s="2" customFormat="1" ht="20.100000000000001" customHeight="1">
      <c r="A33" s="154"/>
      <c r="B33" s="232"/>
      <c r="C33" s="133" t="s">
        <v>38</v>
      </c>
      <c r="D33" s="21">
        <f t="shared" si="0"/>
        <v>0.32500000000000001</v>
      </c>
      <c r="E33" s="61">
        <v>0.5</v>
      </c>
      <c r="F33" s="28">
        <f>($B$6*D33)+($B$7*E33)</f>
        <v>0</v>
      </c>
      <c r="G33" s="158"/>
      <c r="H33" s="158"/>
      <c r="I33" s="158"/>
      <c r="J33" s="158"/>
      <c r="K33" s="158"/>
      <c r="L33" s="159"/>
    </row>
    <row r="34" spans="1:12" s="2" customFormat="1" ht="20.100000000000001" customHeight="1">
      <c r="A34" s="154"/>
      <c r="B34" s="232"/>
      <c r="C34" s="67" t="s">
        <v>28</v>
      </c>
      <c r="D34" s="17">
        <f t="shared" ref="D34" si="2">E34*0.65</f>
        <v>0.32500000000000001</v>
      </c>
      <c r="E34" s="37">
        <v>0.5</v>
      </c>
      <c r="F34" s="15">
        <f t="shared" ref="F34" si="3">($B$6*D34)+($B$7*E34)</f>
        <v>0</v>
      </c>
      <c r="G34" s="158"/>
      <c r="H34" s="158"/>
      <c r="I34" s="158"/>
      <c r="J34" s="158"/>
      <c r="K34" s="158"/>
      <c r="L34" s="159"/>
    </row>
    <row r="35" spans="1:12" s="2" customFormat="1" ht="39.950000000000003" customHeight="1">
      <c r="A35" s="226"/>
      <c r="B35" s="40" t="s">
        <v>31</v>
      </c>
      <c r="C35" s="22" t="s">
        <v>32</v>
      </c>
      <c r="D35" s="23">
        <f>E35*0.65</f>
        <v>13</v>
      </c>
      <c r="E35" s="24">
        <v>20</v>
      </c>
      <c r="F35" s="25">
        <f t="shared" si="1"/>
        <v>0</v>
      </c>
      <c r="G35" s="233" t="s">
        <v>103</v>
      </c>
      <c r="H35" s="234"/>
      <c r="I35" s="234"/>
      <c r="J35" s="234"/>
      <c r="K35" s="234"/>
      <c r="L35" s="235"/>
    </row>
    <row r="36" spans="1:12" s="2" customFormat="1" ht="20.100000000000001" customHeight="1">
      <c r="A36" s="153" t="s">
        <v>14</v>
      </c>
      <c r="B36" s="193" t="s">
        <v>104</v>
      </c>
      <c r="C36" s="19" t="s">
        <v>19</v>
      </c>
      <c r="D36" s="52">
        <f t="shared" ref="D36:D40" si="4">E36*0.65</f>
        <v>13</v>
      </c>
      <c r="E36" s="28">
        <v>20</v>
      </c>
      <c r="F36" s="52">
        <f t="shared" si="1"/>
        <v>0</v>
      </c>
      <c r="G36" s="214" t="s">
        <v>105</v>
      </c>
      <c r="H36" s="215"/>
      <c r="I36" s="215"/>
      <c r="J36" s="215"/>
      <c r="K36" s="215"/>
      <c r="L36" s="216"/>
    </row>
    <row r="37" spans="1:12" s="2" customFormat="1" ht="20.100000000000001" customHeight="1">
      <c r="A37" s="154"/>
      <c r="B37" s="193"/>
      <c r="C37" s="19" t="s">
        <v>106</v>
      </c>
      <c r="D37" s="52">
        <f t="shared" si="4"/>
        <v>3.25</v>
      </c>
      <c r="E37" s="28">
        <v>5</v>
      </c>
      <c r="F37" s="52">
        <f t="shared" si="1"/>
        <v>0</v>
      </c>
      <c r="G37" s="214"/>
      <c r="H37" s="215"/>
      <c r="I37" s="215"/>
      <c r="J37" s="215"/>
      <c r="K37" s="215"/>
      <c r="L37" s="216"/>
    </row>
    <row r="38" spans="1:12" s="2" customFormat="1" ht="20.100000000000001" customHeight="1">
      <c r="A38" s="154"/>
      <c r="B38" s="193"/>
      <c r="C38" s="19" t="s">
        <v>28</v>
      </c>
      <c r="D38" s="52">
        <f t="shared" si="4"/>
        <v>0.32500000000000001</v>
      </c>
      <c r="E38" s="28">
        <v>0.5</v>
      </c>
      <c r="F38" s="52">
        <f t="shared" si="1"/>
        <v>0</v>
      </c>
      <c r="G38" s="214"/>
      <c r="H38" s="215"/>
      <c r="I38" s="215"/>
      <c r="J38" s="215"/>
      <c r="K38" s="215"/>
      <c r="L38" s="216"/>
    </row>
    <row r="39" spans="1:12" s="2" customFormat="1" ht="20.100000000000001" customHeight="1">
      <c r="A39" s="154"/>
      <c r="B39" s="194"/>
      <c r="C39" s="20" t="s">
        <v>33</v>
      </c>
      <c r="D39" s="35">
        <f t="shared" si="4"/>
        <v>0.65</v>
      </c>
      <c r="E39" s="15">
        <v>1</v>
      </c>
      <c r="F39" s="35">
        <f t="shared" si="1"/>
        <v>0</v>
      </c>
      <c r="G39" s="217"/>
      <c r="H39" s="218"/>
      <c r="I39" s="218"/>
      <c r="J39" s="218"/>
      <c r="K39" s="218"/>
      <c r="L39" s="219"/>
    </row>
    <row r="40" spans="1:12" s="2" customFormat="1" ht="20.100000000000001" customHeight="1">
      <c r="A40" s="154"/>
      <c r="B40" s="220" t="s">
        <v>163</v>
      </c>
      <c r="C40" s="94" t="s">
        <v>53</v>
      </c>
      <c r="D40" s="16">
        <f t="shared" si="4"/>
        <v>29.25</v>
      </c>
      <c r="E40" s="16">
        <v>45</v>
      </c>
      <c r="F40" s="33">
        <f t="shared" si="1"/>
        <v>0</v>
      </c>
      <c r="G40" s="181" t="s">
        <v>184</v>
      </c>
      <c r="H40" s="222"/>
      <c r="I40" s="222"/>
      <c r="J40" s="222"/>
      <c r="K40" s="222"/>
      <c r="L40" s="223"/>
    </row>
    <row r="41" spans="1:12" s="2" customFormat="1" ht="20.100000000000001" customHeight="1">
      <c r="A41" s="154"/>
      <c r="B41" s="221"/>
      <c r="C41" s="84" t="s">
        <v>107</v>
      </c>
      <c r="D41" s="21">
        <f>E41*0.65</f>
        <v>3.25</v>
      </c>
      <c r="E41" s="21">
        <v>5</v>
      </c>
      <c r="F41" s="28">
        <f t="shared" si="1"/>
        <v>0</v>
      </c>
      <c r="G41" s="195"/>
      <c r="H41" s="196"/>
      <c r="I41" s="196"/>
      <c r="J41" s="196"/>
      <c r="K41" s="196"/>
      <c r="L41" s="197"/>
    </row>
    <row r="42" spans="1:12" s="2" customFormat="1" ht="20.100000000000001" customHeight="1">
      <c r="A42" s="154"/>
      <c r="B42" s="194"/>
      <c r="C42" s="44" t="s">
        <v>69</v>
      </c>
      <c r="D42" s="17">
        <f>E42*0.65</f>
        <v>3.25</v>
      </c>
      <c r="E42" s="17">
        <v>5</v>
      </c>
      <c r="F42" s="15">
        <f t="shared" si="1"/>
        <v>0</v>
      </c>
      <c r="G42" s="198"/>
      <c r="H42" s="199"/>
      <c r="I42" s="199"/>
      <c r="J42" s="199"/>
      <c r="K42" s="199"/>
      <c r="L42" s="200"/>
    </row>
    <row r="43" spans="1:12" s="2" customFormat="1" ht="20.100000000000001" customHeight="1" thickBot="1">
      <c r="A43" s="155"/>
      <c r="B43" s="62" t="s">
        <v>11</v>
      </c>
      <c r="C43" s="63" t="s">
        <v>12</v>
      </c>
      <c r="D43" s="64">
        <f t="shared" ref="D43" si="5">E43*0.65</f>
        <v>130</v>
      </c>
      <c r="E43" s="65">
        <v>200</v>
      </c>
      <c r="F43" s="66">
        <f t="shared" ref="F43" si="6">($B$6*D43)+($B$7*E43)</f>
        <v>0</v>
      </c>
      <c r="G43" s="201"/>
      <c r="H43" s="202"/>
      <c r="I43" s="202"/>
      <c r="J43" s="202"/>
      <c r="K43" s="202"/>
      <c r="L43" s="203"/>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6.5" customHeight="1">
      <c r="B91" s="6"/>
    </row>
    <row r="92" spans="2:2" s="2" customFormat="1" ht="16.5" customHeight="1">
      <c r="B92" s="6"/>
    </row>
    <row r="93" spans="2:2" s="2" customFormat="1" ht="16.5" customHeight="1">
      <c r="B93" s="6"/>
    </row>
    <row r="94" spans="2:2" s="2" customFormat="1" ht="16.5" customHeight="1">
      <c r="B94" s="6"/>
    </row>
    <row r="95" spans="2:2" s="2" customFormat="1" ht="16.5" customHeight="1">
      <c r="B95" s="6"/>
    </row>
    <row r="96" spans="2:2" s="2" customFormat="1" ht="16.5" customHeight="1">
      <c r="B96" s="6"/>
    </row>
    <row r="97" spans="2:2" s="2" customFormat="1" ht="17.25" customHeight="1">
      <c r="B97" s="6"/>
    </row>
    <row r="98" spans="2:2" s="2" customFormat="1" ht="17.25" customHeight="1">
      <c r="B98" s="6"/>
    </row>
    <row r="99" spans="2:2" s="2" customFormat="1" ht="13.5">
      <c r="B99" s="6"/>
    </row>
    <row r="100" spans="2:2" s="2" customFormat="1" ht="13.5">
      <c r="B100" s="6"/>
    </row>
    <row r="101" spans="2:2" s="2" customFormat="1" ht="16.5" customHeight="1">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sheetData>
  <mergeCells count="21">
    <mergeCell ref="A1:L3"/>
    <mergeCell ref="A5:B5"/>
    <mergeCell ref="G9:L9"/>
    <mergeCell ref="B10:B11"/>
    <mergeCell ref="G10:L11"/>
    <mergeCell ref="A10:A35"/>
    <mergeCell ref="B12:B19"/>
    <mergeCell ref="G12:L19"/>
    <mergeCell ref="B20:B25"/>
    <mergeCell ref="G20:L25"/>
    <mergeCell ref="B30:B34"/>
    <mergeCell ref="G30:L34"/>
    <mergeCell ref="G35:L35"/>
    <mergeCell ref="B26:B29"/>
    <mergeCell ref="G26:L29"/>
    <mergeCell ref="B36:B39"/>
    <mergeCell ref="G36:L39"/>
    <mergeCell ref="B40:B42"/>
    <mergeCell ref="G40:L42"/>
    <mergeCell ref="A36:A43"/>
    <mergeCell ref="G43:L43"/>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28"/>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04" t="s">
        <v>72</v>
      </c>
      <c r="B1" s="205"/>
      <c r="C1" s="205"/>
      <c r="D1" s="205"/>
      <c r="E1" s="205"/>
      <c r="F1" s="205"/>
      <c r="G1" s="205"/>
      <c r="H1" s="205"/>
      <c r="I1" s="205"/>
      <c r="J1" s="205"/>
      <c r="K1" s="205"/>
      <c r="L1" s="205"/>
    </row>
    <row r="2" spans="1:12" ht="15.75" customHeight="1">
      <c r="A2" s="205"/>
      <c r="B2" s="205"/>
      <c r="C2" s="205"/>
      <c r="D2" s="205"/>
      <c r="E2" s="205"/>
      <c r="F2" s="205"/>
      <c r="G2" s="205"/>
      <c r="H2" s="205"/>
      <c r="I2" s="205"/>
      <c r="J2" s="205"/>
      <c r="K2" s="205"/>
      <c r="L2" s="205"/>
    </row>
    <row r="3" spans="1:12" ht="15.75" customHeight="1">
      <c r="A3" s="205"/>
      <c r="B3" s="205"/>
      <c r="C3" s="205"/>
      <c r="D3" s="205"/>
      <c r="E3" s="205"/>
      <c r="F3" s="205"/>
      <c r="G3" s="205"/>
      <c r="H3" s="205"/>
      <c r="I3" s="205"/>
      <c r="J3" s="205"/>
      <c r="K3" s="205"/>
      <c r="L3" s="205"/>
    </row>
    <row r="4" spans="1:12" ht="13.5" customHeight="1">
      <c r="B4" s="4"/>
      <c r="D4" s="4"/>
      <c r="E4"/>
      <c r="F4"/>
      <c r="G4"/>
    </row>
    <row r="5" spans="1:12" ht="17.25" customHeight="1">
      <c r="A5" s="206" t="s">
        <v>8</v>
      </c>
      <c r="B5" s="206"/>
      <c r="C5" s="8"/>
      <c r="E5" s="2"/>
      <c r="G5" s="4"/>
    </row>
    <row r="6" spans="1:12" ht="17.25" customHeight="1">
      <c r="A6" s="10" t="s">
        <v>9</v>
      </c>
      <c r="B6" s="31"/>
      <c r="C6" s="8"/>
      <c r="E6" s="2"/>
      <c r="G6" s="4"/>
    </row>
    <row r="7" spans="1:12" ht="17.25" customHeight="1">
      <c r="A7" s="10" t="s">
        <v>10</v>
      </c>
      <c r="B7" s="32"/>
      <c r="D7" s="2" t="s">
        <v>5</v>
      </c>
    </row>
    <row r="8" spans="1:12" ht="17.25" customHeight="1" thickBot="1">
      <c r="A8" s="9"/>
    </row>
    <row r="9" spans="1:12" ht="30" customHeight="1" thickBot="1">
      <c r="A9" s="11" t="s">
        <v>0</v>
      </c>
      <c r="B9" s="13" t="s">
        <v>4</v>
      </c>
      <c r="C9" s="12" t="s">
        <v>1</v>
      </c>
      <c r="D9" s="13" t="s">
        <v>6</v>
      </c>
      <c r="E9" s="13" t="s">
        <v>7</v>
      </c>
      <c r="F9" s="13" t="s">
        <v>2</v>
      </c>
      <c r="G9" s="207" t="s">
        <v>3</v>
      </c>
      <c r="H9" s="207"/>
      <c r="I9" s="207"/>
      <c r="J9" s="207"/>
      <c r="K9" s="207"/>
      <c r="L9" s="208"/>
    </row>
    <row r="10" spans="1:12" s="2" customFormat="1" ht="20.100000000000001" customHeight="1">
      <c r="A10" s="156" t="s">
        <v>13</v>
      </c>
      <c r="B10" s="236" t="s">
        <v>112</v>
      </c>
      <c r="C10" s="73" t="s">
        <v>19</v>
      </c>
      <c r="D10" s="33">
        <f t="shared" ref="D10:D18" si="0">E10*0.65</f>
        <v>32.5</v>
      </c>
      <c r="E10" s="74">
        <v>50</v>
      </c>
      <c r="F10" s="81">
        <f t="shared" ref="F10:F20" si="1">($B$6*D10)+($B$7*E10)</f>
        <v>0</v>
      </c>
      <c r="G10" s="181" t="s">
        <v>174</v>
      </c>
      <c r="H10" s="222"/>
      <c r="I10" s="222"/>
      <c r="J10" s="222"/>
      <c r="K10" s="222"/>
      <c r="L10" s="223"/>
    </row>
    <row r="11" spans="1:12" s="2" customFormat="1" ht="20.100000000000001" customHeight="1">
      <c r="A11" s="154"/>
      <c r="B11" s="237"/>
      <c r="C11" s="75" t="s">
        <v>110</v>
      </c>
      <c r="D11" s="28">
        <f t="shared" si="0"/>
        <v>13</v>
      </c>
      <c r="E11" s="76">
        <v>20</v>
      </c>
      <c r="F11" s="82">
        <f t="shared" si="1"/>
        <v>0</v>
      </c>
      <c r="G11" s="195"/>
      <c r="H11" s="196"/>
      <c r="I11" s="196"/>
      <c r="J11" s="196"/>
      <c r="K11" s="196"/>
      <c r="L11" s="197"/>
    </row>
    <row r="12" spans="1:12" s="2" customFormat="1" ht="20.100000000000001" customHeight="1">
      <c r="A12" s="154"/>
      <c r="B12" s="237"/>
      <c r="C12" s="75" t="s">
        <v>111</v>
      </c>
      <c r="D12" s="28">
        <f t="shared" si="0"/>
        <v>3.25</v>
      </c>
      <c r="E12" s="76">
        <v>5</v>
      </c>
      <c r="F12" s="82">
        <f t="shared" si="1"/>
        <v>0</v>
      </c>
      <c r="G12" s="195"/>
      <c r="H12" s="196"/>
      <c r="I12" s="196"/>
      <c r="J12" s="196"/>
      <c r="K12" s="196"/>
      <c r="L12" s="197"/>
    </row>
    <row r="13" spans="1:12" s="2" customFormat="1" ht="20.100000000000001" customHeight="1">
      <c r="A13" s="154"/>
      <c r="B13" s="237"/>
      <c r="C13" s="75" t="s">
        <v>39</v>
      </c>
      <c r="D13" s="28">
        <f t="shared" si="0"/>
        <v>3.25</v>
      </c>
      <c r="E13" s="76">
        <v>5</v>
      </c>
      <c r="F13" s="82">
        <f t="shared" si="1"/>
        <v>0</v>
      </c>
      <c r="G13" s="195"/>
      <c r="H13" s="196"/>
      <c r="I13" s="196"/>
      <c r="J13" s="196"/>
      <c r="K13" s="196"/>
      <c r="L13" s="197"/>
    </row>
    <row r="14" spans="1:12" s="2" customFormat="1" ht="20.100000000000001" customHeight="1">
      <c r="A14" s="154"/>
      <c r="B14" s="237"/>
      <c r="C14" s="75" t="s">
        <v>24</v>
      </c>
      <c r="D14" s="28">
        <f t="shared" si="0"/>
        <v>3.25</v>
      </c>
      <c r="E14" s="76">
        <v>5</v>
      </c>
      <c r="F14" s="82">
        <f t="shared" si="1"/>
        <v>0</v>
      </c>
      <c r="G14" s="195"/>
      <c r="H14" s="196"/>
      <c r="I14" s="196"/>
      <c r="J14" s="196"/>
      <c r="K14" s="196"/>
      <c r="L14" s="197"/>
    </row>
    <row r="15" spans="1:12" s="2" customFormat="1" ht="20.100000000000001" customHeight="1">
      <c r="A15" s="154"/>
      <c r="B15" s="237"/>
      <c r="C15" s="75" t="s">
        <v>109</v>
      </c>
      <c r="D15" s="28">
        <f t="shared" si="0"/>
        <v>6.5</v>
      </c>
      <c r="E15" s="76">
        <v>10</v>
      </c>
      <c r="F15" s="82">
        <f t="shared" si="1"/>
        <v>0</v>
      </c>
      <c r="G15" s="195"/>
      <c r="H15" s="196"/>
      <c r="I15" s="196"/>
      <c r="J15" s="196"/>
      <c r="K15" s="196"/>
      <c r="L15" s="197"/>
    </row>
    <row r="16" spans="1:12" s="2" customFormat="1" ht="20.100000000000001" customHeight="1">
      <c r="A16" s="154"/>
      <c r="B16" s="237"/>
      <c r="C16" s="75" t="s">
        <v>83</v>
      </c>
      <c r="D16" s="28">
        <f t="shared" si="0"/>
        <v>1.3</v>
      </c>
      <c r="E16" s="76">
        <v>2</v>
      </c>
      <c r="F16" s="82">
        <f t="shared" si="1"/>
        <v>0</v>
      </c>
      <c r="G16" s="195"/>
      <c r="H16" s="196"/>
      <c r="I16" s="196"/>
      <c r="J16" s="196"/>
      <c r="K16" s="196"/>
      <c r="L16" s="197"/>
    </row>
    <row r="17" spans="1:12" s="2" customFormat="1" ht="20.100000000000001" customHeight="1">
      <c r="A17" s="154"/>
      <c r="B17" s="237"/>
      <c r="C17" s="75" t="s">
        <v>27</v>
      </c>
      <c r="D17" s="28">
        <f t="shared" si="0"/>
        <v>1.3</v>
      </c>
      <c r="E17" s="76">
        <v>2</v>
      </c>
      <c r="F17" s="82">
        <f t="shared" si="1"/>
        <v>0</v>
      </c>
      <c r="G17" s="195"/>
      <c r="H17" s="196"/>
      <c r="I17" s="196"/>
      <c r="J17" s="196"/>
      <c r="K17" s="196"/>
      <c r="L17" s="197"/>
    </row>
    <row r="18" spans="1:12" s="2" customFormat="1" ht="20.100000000000001" customHeight="1">
      <c r="A18" s="154"/>
      <c r="B18" s="238"/>
      <c r="C18" s="77" t="s">
        <v>35</v>
      </c>
      <c r="D18" s="15">
        <f t="shared" si="0"/>
        <v>1.3</v>
      </c>
      <c r="E18" s="78">
        <v>2</v>
      </c>
      <c r="F18" s="83">
        <f t="shared" si="1"/>
        <v>0</v>
      </c>
      <c r="G18" s="198"/>
      <c r="H18" s="199"/>
      <c r="I18" s="199"/>
      <c r="J18" s="199"/>
      <c r="K18" s="199"/>
      <c r="L18" s="200"/>
    </row>
    <row r="19" spans="1:12" s="2" customFormat="1" ht="20.100000000000001" customHeight="1">
      <c r="A19" s="154"/>
      <c r="B19" s="251" t="s">
        <v>114</v>
      </c>
      <c r="C19" s="54" t="s">
        <v>113</v>
      </c>
      <c r="D19" s="122">
        <f t="shared" ref="D19:D25" si="2">0.65*E19</f>
        <v>19.5</v>
      </c>
      <c r="E19" s="96">
        <v>30</v>
      </c>
      <c r="F19" s="33">
        <f t="shared" si="1"/>
        <v>0</v>
      </c>
      <c r="G19" s="255" t="s">
        <v>179</v>
      </c>
      <c r="H19" s="256"/>
      <c r="I19" s="256"/>
      <c r="J19" s="256"/>
      <c r="K19" s="256"/>
      <c r="L19" s="257"/>
    </row>
    <row r="20" spans="1:12" s="2" customFormat="1" ht="20.100000000000001" customHeight="1">
      <c r="A20" s="154"/>
      <c r="B20" s="252"/>
      <c r="C20" s="48" t="s">
        <v>64</v>
      </c>
      <c r="D20" s="123">
        <f t="shared" si="2"/>
        <v>1.9500000000000002</v>
      </c>
      <c r="E20" s="43">
        <v>3</v>
      </c>
      <c r="F20" s="28">
        <f t="shared" si="1"/>
        <v>0</v>
      </c>
      <c r="G20" s="258"/>
      <c r="H20" s="259"/>
      <c r="I20" s="259"/>
      <c r="J20" s="259"/>
      <c r="K20" s="259"/>
      <c r="L20" s="260"/>
    </row>
    <row r="21" spans="1:12" s="2" customFormat="1" ht="20.100000000000001" customHeight="1">
      <c r="A21" s="154"/>
      <c r="B21" s="252"/>
      <c r="C21" s="48" t="s">
        <v>61</v>
      </c>
      <c r="D21" s="123">
        <f t="shared" si="2"/>
        <v>1.3</v>
      </c>
      <c r="E21" s="43">
        <v>2</v>
      </c>
      <c r="F21" s="28">
        <f>($B$6*D21)+($B$7*E21)</f>
        <v>0</v>
      </c>
      <c r="G21" s="258"/>
      <c r="H21" s="259"/>
      <c r="I21" s="259"/>
      <c r="J21" s="259"/>
      <c r="K21" s="259"/>
      <c r="L21" s="260"/>
    </row>
    <row r="22" spans="1:12" s="2" customFormat="1" ht="20.100000000000001" customHeight="1">
      <c r="A22" s="154"/>
      <c r="B22" s="252"/>
      <c r="C22" s="48" t="s">
        <v>20</v>
      </c>
      <c r="D22" s="123">
        <f t="shared" si="2"/>
        <v>0.65</v>
      </c>
      <c r="E22" s="43">
        <v>1</v>
      </c>
      <c r="F22" s="28">
        <f>($B$6*D22)+($B$7*E22)</f>
        <v>0</v>
      </c>
      <c r="G22" s="258"/>
      <c r="H22" s="259"/>
      <c r="I22" s="259"/>
      <c r="J22" s="259"/>
      <c r="K22" s="259"/>
      <c r="L22" s="260"/>
    </row>
    <row r="23" spans="1:12" s="2" customFormat="1" ht="20.100000000000001" customHeight="1">
      <c r="A23" s="154"/>
      <c r="B23" s="252"/>
      <c r="C23" s="48" t="s">
        <v>60</v>
      </c>
      <c r="D23" s="123">
        <f t="shared" si="2"/>
        <v>0.32500000000000001</v>
      </c>
      <c r="E23" s="43">
        <v>0.5</v>
      </c>
      <c r="F23" s="28">
        <f>($B$6*D23)+($B$7*E23)</f>
        <v>0</v>
      </c>
      <c r="G23" s="258"/>
      <c r="H23" s="259"/>
      <c r="I23" s="259"/>
      <c r="J23" s="259"/>
      <c r="K23" s="259"/>
      <c r="L23" s="260"/>
    </row>
    <row r="24" spans="1:12" s="2" customFormat="1" ht="20.100000000000001" customHeight="1">
      <c r="A24" s="154"/>
      <c r="B24" s="253"/>
      <c r="C24" s="48" t="s">
        <v>21</v>
      </c>
      <c r="D24" s="123">
        <f t="shared" si="2"/>
        <v>0.65</v>
      </c>
      <c r="E24" s="43">
        <v>1</v>
      </c>
      <c r="F24" s="28">
        <f t="shared" ref="F24" si="3">($B$6*D24)+($B$7*E24)</f>
        <v>0</v>
      </c>
      <c r="G24" s="258"/>
      <c r="H24" s="259"/>
      <c r="I24" s="259"/>
      <c r="J24" s="259"/>
      <c r="K24" s="259"/>
      <c r="L24" s="260"/>
    </row>
    <row r="25" spans="1:12" s="2" customFormat="1" ht="20.100000000000001" customHeight="1">
      <c r="A25" s="154"/>
      <c r="B25" s="254"/>
      <c r="C25" s="55" t="s">
        <v>22</v>
      </c>
      <c r="D25" s="124">
        <f t="shared" si="2"/>
        <v>0.32500000000000001</v>
      </c>
      <c r="E25" s="98">
        <v>0.5</v>
      </c>
      <c r="F25" s="15">
        <f>($B$6*D25)+($B$7*E25)</f>
        <v>0</v>
      </c>
      <c r="G25" s="261"/>
      <c r="H25" s="262"/>
      <c r="I25" s="262"/>
      <c r="J25" s="262"/>
      <c r="K25" s="262"/>
      <c r="L25" s="263"/>
    </row>
    <row r="26" spans="1:12" s="2" customFormat="1" ht="20.100000000000001" customHeight="1">
      <c r="A26" s="154"/>
      <c r="B26" s="221" t="s">
        <v>115</v>
      </c>
      <c r="C26" s="79" t="s">
        <v>116</v>
      </c>
      <c r="D26" s="21">
        <f t="shared" ref="D26:D27" si="4">E26*0.65</f>
        <v>26</v>
      </c>
      <c r="E26" s="21">
        <v>40</v>
      </c>
      <c r="F26" s="28">
        <f t="shared" ref="F26:F27" si="5">($B$6*D26)+($B$7*E26)</f>
        <v>0</v>
      </c>
      <c r="G26" s="265" t="s">
        <v>169</v>
      </c>
      <c r="H26" s="266"/>
      <c r="I26" s="266"/>
      <c r="J26" s="266"/>
      <c r="K26" s="266"/>
      <c r="L26" s="267"/>
    </row>
    <row r="27" spans="1:12" s="2" customFormat="1" ht="20.100000000000001" customHeight="1">
      <c r="A27" s="154"/>
      <c r="B27" s="264"/>
      <c r="C27" s="80" t="s">
        <v>35</v>
      </c>
      <c r="D27" s="17">
        <f t="shared" si="4"/>
        <v>1.9500000000000002</v>
      </c>
      <c r="E27" s="17">
        <v>3</v>
      </c>
      <c r="F27" s="15">
        <f t="shared" si="5"/>
        <v>0</v>
      </c>
      <c r="G27" s="268"/>
      <c r="H27" s="269"/>
      <c r="I27" s="269"/>
      <c r="J27" s="269"/>
      <c r="K27" s="269"/>
      <c r="L27" s="270"/>
    </row>
    <row r="28" spans="1:12" s="2" customFormat="1" ht="20.100000000000001" customHeight="1">
      <c r="A28" s="226"/>
      <c r="B28" s="112" t="s">
        <v>42</v>
      </c>
      <c r="C28" s="44" t="s">
        <v>43</v>
      </c>
      <c r="D28" s="42">
        <f>E28*0.65</f>
        <v>13</v>
      </c>
      <c r="E28" s="42">
        <v>20</v>
      </c>
      <c r="F28" s="15">
        <f>($B$6*D28)+($B$7*E28)</f>
        <v>0</v>
      </c>
      <c r="G28" s="175" t="s">
        <v>88</v>
      </c>
      <c r="H28" s="176"/>
      <c r="I28" s="176"/>
      <c r="J28" s="176"/>
      <c r="K28" s="176"/>
      <c r="L28" s="177"/>
    </row>
    <row r="29" spans="1:12" s="2" customFormat="1" ht="28.5" customHeight="1">
      <c r="A29" s="153" t="s">
        <v>14</v>
      </c>
      <c r="B29" s="271" t="s">
        <v>128</v>
      </c>
      <c r="C29" s="18" t="s">
        <v>129</v>
      </c>
      <c r="D29" s="38">
        <f t="shared" ref="D29:D30" si="6">E29*0.65</f>
        <v>13</v>
      </c>
      <c r="E29" s="33">
        <v>20</v>
      </c>
      <c r="F29" s="38">
        <f t="shared" ref="F29:F30" si="7">($B$6*D29)+($B$7*E29)</f>
        <v>0</v>
      </c>
      <c r="G29" s="272" t="s">
        <v>130</v>
      </c>
      <c r="H29" s="272"/>
      <c r="I29" s="272"/>
      <c r="J29" s="272"/>
      <c r="K29" s="272"/>
      <c r="L29" s="273"/>
    </row>
    <row r="30" spans="1:12" ht="28.5" customHeight="1">
      <c r="A30" s="154"/>
      <c r="B30" s="194"/>
      <c r="C30" s="20" t="s">
        <v>33</v>
      </c>
      <c r="D30" s="35">
        <f t="shared" si="6"/>
        <v>6.5000000000000002E-2</v>
      </c>
      <c r="E30" s="15">
        <v>0.1</v>
      </c>
      <c r="F30" s="35">
        <f t="shared" si="7"/>
        <v>0</v>
      </c>
      <c r="G30" s="173"/>
      <c r="H30" s="173"/>
      <c r="I30" s="173"/>
      <c r="J30" s="173"/>
      <c r="K30" s="173"/>
      <c r="L30" s="174"/>
    </row>
    <row r="31" spans="1:12" ht="20.100000000000001" customHeight="1">
      <c r="A31" s="154"/>
      <c r="B31" s="151" t="s">
        <v>66</v>
      </c>
      <c r="C31" s="79" t="s">
        <v>66</v>
      </c>
      <c r="D31" s="70">
        <f t="shared" ref="D31:D34" si="8">E31*0.65</f>
        <v>32.5</v>
      </c>
      <c r="E31" s="43">
        <v>50</v>
      </c>
      <c r="F31" s="28">
        <f t="shared" ref="F31" si="9">($B$6*D31)+($B$7*E31)</f>
        <v>0</v>
      </c>
      <c r="G31" s="245"/>
      <c r="H31" s="246"/>
      <c r="I31" s="246"/>
      <c r="J31" s="246"/>
      <c r="K31" s="246"/>
      <c r="L31" s="247"/>
    </row>
    <row r="32" spans="1:12" ht="20.100000000000001" customHeight="1">
      <c r="A32" s="154"/>
      <c r="B32" s="125" t="s">
        <v>120</v>
      </c>
      <c r="C32" s="130" t="s">
        <v>164</v>
      </c>
      <c r="D32" s="126">
        <f t="shared" si="8"/>
        <v>13</v>
      </c>
      <c r="E32" s="126">
        <v>20</v>
      </c>
      <c r="F32" s="25">
        <f>($B$6*D32)+($B$7*E32)</f>
        <v>0</v>
      </c>
      <c r="G32" s="248"/>
      <c r="H32" s="249"/>
      <c r="I32" s="249"/>
      <c r="J32" s="249"/>
      <c r="K32" s="249"/>
      <c r="L32" s="250"/>
    </row>
    <row r="33" spans="1:12" ht="20.100000000000001" customHeight="1">
      <c r="A33" s="154"/>
      <c r="B33" s="127" t="s">
        <v>17</v>
      </c>
      <c r="C33" s="57" t="s">
        <v>18</v>
      </c>
      <c r="D33" s="68">
        <f t="shared" si="8"/>
        <v>91</v>
      </c>
      <c r="E33" s="128">
        <v>140</v>
      </c>
      <c r="F33" s="129">
        <f t="shared" ref="F33:F34" si="10">($B$6*D33)+($B$7*E33)</f>
        <v>0</v>
      </c>
      <c r="G33" s="242"/>
      <c r="H33" s="243"/>
      <c r="I33" s="243"/>
      <c r="J33" s="243"/>
      <c r="K33" s="243"/>
      <c r="L33" s="244"/>
    </row>
    <row r="34" spans="1:12" ht="39.950000000000003" customHeight="1" thickBot="1">
      <c r="A34" s="155"/>
      <c r="B34" s="131" t="s">
        <v>121</v>
      </c>
      <c r="C34" s="102" t="s">
        <v>69</v>
      </c>
      <c r="D34" s="103">
        <f t="shared" si="8"/>
        <v>58.5</v>
      </c>
      <c r="E34" s="104">
        <v>90</v>
      </c>
      <c r="F34" s="105">
        <f t="shared" si="10"/>
        <v>0</v>
      </c>
      <c r="G34" s="239"/>
      <c r="H34" s="240"/>
      <c r="I34" s="240"/>
      <c r="J34" s="240"/>
      <c r="K34" s="240"/>
      <c r="L34" s="241"/>
    </row>
    <row r="35" spans="1:12" s="2" customFormat="1" ht="13.5">
      <c r="A35" s="3"/>
      <c r="B35" s="7"/>
      <c r="C35" s="3"/>
      <c r="D35" s="3"/>
      <c r="E35" s="3"/>
      <c r="F35" s="3"/>
      <c r="G35" s="7"/>
    </row>
    <row r="36" spans="1:12" s="2" customFormat="1" ht="13.5">
      <c r="A36" s="3"/>
      <c r="B36" s="7"/>
      <c r="C36" s="3"/>
      <c r="D36" s="3"/>
      <c r="E36" s="3"/>
      <c r="F36" s="3"/>
      <c r="G36" s="7"/>
    </row>
    <row r="37" spans="1:12" s="2" customFormat="1" ht="13.5">
      <c r="A37" s="3"/>
      <c r="B37" s="7"/>
      <c r="C37" s="3"/>
      <c r="D37" s="3"/>
      <c r="E37" s="3"/>
      <c r="F37" s="3"/>
      <c r="G37" s="7"/>
    </row>
    <row r="38" spans="1:12" s="2" customFormat="1" ht="13.5">
      <c r="A38" s="3"/>
      <c r="B38" s="7"/>
      <c r="C38" s="3"/>
      <c r="D38" s="3"/>
      <c r="E38" s="3"/>
      <c r="F38" s="3"/>
      <c r="G38" s="7"/>
    </row>
    <row r="39" spans="1:12" s="2" customFormat="1" ht="13.5">
      <c r="A39" s="3"/>
      <c r="B39" s="7"/>
      <c r="C39" s="3"/>
      <c r="D39" s="3"/>
      <c r="E39" s="3"/>
      <c r="F39" s="3"/>
      <c r="G39" s="7"/>
    </row>
    <row r="40" spans="1:12" s="2" customFormat="1" ht="13.5">
      <c r="A40" s="3"/>
      <c r="B40" s="7"/>
      <c r="C40" s="3"/>
      <c r="D40" s="3"/>
      <c r="E40" s="3"/>
      <c r="F40" s="3"/>
      <c r="G40" s="7"/>
    </row>
    <row r="41" spans="1:12" s="2" customFormat="1" ht="13.5">
      <c r="A41" s="3"/>
      <c r="B41" s="7"/>
      <c r="C41" s="3"/>
      <c r="D41" s="3"/>
      <c r="E41" s="3"/>
      <c r="F41" s="3"/>
      <c r="G41" s="7"/>
    </row>
    <row r="42" spans="1:12" s="2" customFormat="1" ht="13.5">
      <c r="A42" s="3"/>
      <c r="B42" s="7"/>
      <c r="C42" s="3"/>
      <c r="D42" s="3"/>
      <c r="E42" s="3"/>
      <c r="F42" s="3"/>
      <c r="G42" s="7"/>
    </row>
    <row r="43" spans="1:12" s="2" customFormat="1" ht="13.5">
      <c r="A43" s="3"/>
      <c r="B43" s="7"/>
      <c r="C43" s="3"/>
      <c r="D43" s="3"/>
      <c r="E43" s="3"/>
      <c r="F43" s="3"/>
      <c r="G43" s="7"/>
    </row>
    <row r="44" spans="1:12" s="2" customFormat="1" ht="13.5">
      <c r="A44" s="3"/>
      <c r="B44" s="7"/>
      <c r="C44" s="3"/>
      <c r="D44" s="3"/>
      <c r="E44" s="3"/>
      <c r="F44" s="3"/>
      <c r="G44" s="7"/>
    </row>
    <row r="45" spans="1:12" s="2" customFormat="1" ht="13.5">
      <c r="A45" s="3"/>
      <c r="B45" s="7"/>
      <c r="C45" s="3"/>
      <c r="D45" s="3"/>
      <c r="E45" s="3"/>
      <c r="F45" s="3"/>
      <c r="G45" s="7"/>
    </row>
    <row r="46" spans="1:12" s="2" customFormat="1" ht="13.5">
      <c r="A46" s="3"/>
      <c r="B46" s="7"/>
      <c r="C46" s="3"/>
      <c r="D46" s="3"/>
      <c r="E46" s="3"/>
      <c r="F46" s="3"/>
      <c r="G46" s="7"/>
    </row>
    <row r="47" spans="1:12" s="2" customFormat="1" ht="13.5">
      <c r="A47" s="3"/>
      <c r="B47" s="7"/>
      <c r="C47" s="3"/>
      <c r="D47" s="3"/>
      <c r="E47" s="3"/>
      <c r="F47" s="3"/>
      <c r="G47" s="7"/>
    </row>
    <row r="48" spans="1:12" s="2" customFormat="1" ht="13.5">
      <c r="A48" s="3"/>
      <c r="B48" s="7"/>
      <c r="C48" s="3"/>
      <c r="D48" s="3"/>
      <c r="E48" s="3"/>
      <c r="F48" s="3"/>
      <c r="G48" s="7"/>
    </row>
    <row r="49" spans="1:7" s="2" customFormat="1" ht="13.5">
      <c r="A49" s="3"/>
      <c r="B49" s="7"/>
      <c r="C49" s="3"/>
      <c r="D49" s="3"/>
      <c r="E49" s="3"/>
      <c r="F49" s="3"/>
      <c r="G49" s="7"/>
    </row>
    <row r="50" spans="1:7" s="2" customFormat="1" ht="13.5">
      <c r="A50" s="3"/>
      <c r="B50" s="7"/>
      <c r="C50" s="3"/>
      <c r="D50" s="3"/>
      <c r="E50" s="3"/>
      <c r="F50" s="3"/>
      <c r="G50" s="7"/>
    </row>
    <row r="51" spans="1:7" s="2" customFormat="1" ht="13.5">
      <c r="A51" s="3"/>
      <c r="B51" s="7"/>
      <c r="C51" s="3"/>
      <c r="D51" s="3"/>
      <c r="E51" s="3"/>
      <c r="F51" s="3"/>
      <c r="G51" s="7"/>
    </row>
    <row r="52" spans="1:7" s="2" customFormat="1" ht="13.5">
      <c r="A52" s="3"/>
      <c r="B52" s="7"/>
      <c r="C52" s="3"/>
      <c r="D52" s="3"/>
      <c r="E52" s="3"/>
      <c r="F52" s="3"/>
      <c r="G52" s="7"/>
    </row>
    <row r="53" spans="1:7" s="2" customFormat="1" ht="13.5">
      <c r="A53" s="3"/>
      <c r="B53" s="7"/>
      <c r="C53" s="3"/>
      <c r="D53" s="3"/>
      <c r="E53" s="3"/>
      <c r="F53" s="3"/>
      <c r="G53" s="7"/>
    </row>
    <row r="54" spans="1:7" s="2" customFormat="1" ht="13.5">
      <c r="A54" s="3"/>
      <c r="B54" s="7"/>
      <c r="C54" s="3"/>
      <c r="D54" s="3"/>
      <c r="E54" s="3"/>
      <c r="F54" s="3"/>
      <c r="G54" s="7"/>
    </row>
    <row r="55" spans="1:7" s="2" customFormat="1" ht="13.5">
      <c r="A55" s="3"/>
      <c r="B55" s="7"/>
      <c r="C55" s="3"/>
      <c r="D55" s="3"/>
      <c r="E55" s="3"/>
      <c r="F55" s="3"/>
      <c r="G55" s="7"/>
    </row>
    <row r="56" spans="1:7" s="2" customFormat="1" ht="13.5">
      <c r="A56" s="3"/>
      <c r="B56" s="7"/>
      <c r="C56" s="3"/>
      <c r="D56" s="3"/>
      <c r="E56" s="3"/>
      <c r="F56" s="3"/>
      <c r="G56" s="7"/>
    </row>
    <row r="57" spans="1:7" s="2" customFormat="1" ht="13.5">
      <c r="A57" s="3"/>
      <c r="B57" s="7"/>
      <c r="C57" s="3"/>
      <c r="D57" s="3"/>
      <c r="E57" s="3"/>
      <c r="F57" s="3"/>
      <c r="G57" s="7"/>
    </row>
    <row r="58" spans="1:7" s="2" customFormat="1" ht="13.5">
      <c r="A58" s="3"/>
      <c r="B58" s="7"/>
      <c r="C58" s="3"/>
      <c r="D58" s="3"/>
      <c r="E58" s="3"/>
      <c r="F58" s="3"/>
      <c r="G58" s="7"/>
    </row>
    <row r="59" spans="1:7" s="2" customFormat="1" ht="13.5">
      <c r="A59" s="3"/>
      <c r="B59" s="7"/>
      <c r="C59" s="3"/>
      <c r="D59" s="3"/>
      <c r="E59" s="3"/>
      <c r="F59" s="3"/>
      <c r="G59" s="7"/>
    </row>
    <row r="60" spans="1:7" s="2" customFormat="1" ht="13.5">
      <c r="A60" s="3"/>
      <c r="B60" s="7"/>
      <c r="C60" s="3"/>
      <c r="D60" s="3"/>
      <c r="E60" s="3"/>
      <c r="F60" s="3"/>
      <c r="G60" s="7"/>
    </row>
    <row r="61" spans="1:7" s="2" customFormat="1" ht="13.5">
      <c r="A61" s="3"/>
      <c r="B61" s="7"/>
      <c r="C61" s="3"/>
      <c r="D61" s="3"/>
      <c r="E61" s="3"/>
      <c r="F61" s="3"/>
      <c r="G61" s="7"/>
    </row>
    <row r="62" spans="1:7" s="2" customFormat="1" ht="13.5">
      <c r="A62" s="3"/>
      <c r="B62" s="7"/>
      <c r="C62" s="3"/>
      <c r="D62" s="3"/>
      <c r="E62" s="3"/>
      <c r="F62" s="3"/>
      <c r="G62" s="7"/>
    </row>
    <row r="63" spans="1:7" s="2" customFormat="1" ht="13.5">
      <c r="A63" s="3"/>
      <c r="B63" s="7"/>
      <c r="C63" s="3"/>
      <c r="D63" s="3"/>
      <c r="E63" s="3"/>
      <c r="F63" s="3"/>
      <c r="G63" s="7"/>
    </row>
    <row r="64" spans="1:7" s="2" customFormat="1" ht="13.5">
      <c r="A64" s="3"/>
      <c r="B64" s="7"/>
      <c r="C64" s="3"/>
      <c r="D64" s="3"/>
      <c r="E64" s="3"/>
      <c r="F64" s="3"/>
      <c r="G64" s="7"/>
    </row>
    <row r="65" spans="1:7" s="2" customFormat="1" ht="13.5">
      <c r="A65" s="3"/>
      <c r="B65" s="7"/>
      <c r="C65" s="3"/>
      <c r="D65" s="3"/>
      <c r="E65" s="3"/>
      <c r="F65" s="3"/>
      <c r="G65" s="7"/>
    </row>
    <row r="66" spans="1:7" s="2" customFormat="1" ht="13.5">
      <c r="A66" s="3"/>
      <c r="B66" s="7"/>
      <c r="C66" s="3"/>
      <c r="D66" s="3"/>
      <c r="E66" s="3"/>
      <c r="F66" s="3"/>
      <c r="G66" s="7"/>
    </row>
    <row r="67" spans="1:7" s="2" customFormat="1" ht="13.5">
      <c r="A67" s="3"/>
      <c r="B67" s="7"/>
      <c r="C67" s="3"/>
      <c r="D67" s="3"/>
      <c r="E67" s="3"/>
      <c r="F67" s="3"/>
      <c r="G67" s="7"/>
    </row>
    <row r="68" spans="1:7" s="2" customFormat="1" ht="13.5">
      <c r="A68" s="3"/>
      <c r="B68" s="7"/>
      <c r="C68" s="3"/>
      <c r="D68" s="3"/>
      <c r="E68" s="3"/>
      <c r="F68" s="3"/>
      <c r="G68" s="7"/>
    </row>
    <row r="69" spans="1:7" s="2" customFormat="1" ht="13.5">
      <c r="A69" s="3"/>
      <c r="B69" s="7"/>
      <c r="C69" s="3"/>
      <c r="D69" s="3"/>
      <c r="E69" s="3"/>
      <c r="F69" s="3"/>
      <c r="G69" s="7"/>
    </row>
    <row r="70" spans="1:7" s="2" customFormat="1" ht="13.5">
      <c r="A70" s="3"/>
      <c r="B70" s="7"/>
      <c r="C70" s="3"/>
      <c r="D70" s="3"/>
      <c r="E70" s="3"/>
      <c r="F70" s="3"/>
      <c r="G70" s="7"/>
    </row>
    <row r="71" spans="1:7" s="2" customFormat="1" ht="13.5">
      <c r="A71" s="3"/>
      <c r="B71" s="7"/>
      <c r="C71" s="3"/>
      <c r="D71" s="3"/>
      <c r="E71" s="3"/>
      <c r="F71" s="3"/>
      <c r="G71" s="7"/>
    </row>
    <row r="72" spans="1:7" s="2" customFormat="1" ht="13.5">
      <c r="A72" s="3"/>
      <c r="B72" s="7"/>
      <c r="C72" s="3"/>
      <c r="D72" s="3"/>
      <c r="E72" s="3"/>
      <c r="F72" s="3"/>
      <c r="G72" s="7"/>
    </row>
    <row r="73" spans="1:7" s="2" customFormat="1" ht="13.5">
      <c r="A73" s="3"/>
      <c r="B73" s="7"/>
      <c r="C73" s="3"/>
      <c r="D73" s="3"/>
      <c r="E73" s="3"/>
      <c r="F73" s="3"/>
      <c r="G73" s="7"/>
    </row>
    <row r="74" spans="1:7" s="2" customFormat="1" ht="13.5">
      <c r="A74" s="3"/>
      <c r="B74" s="7"/>
      <c r="C74" s="3"/>
      <c r="D74" s="3"/>
      <c r="E74" s="3"/>
      <c r="F74" s="3"/>
      <c r="G74" s="7"/>
    </row>
    <row r="75" spans="1:7" s="2" customFormat="1" ht="13.5">
      <c r="A75" s="3"/>
      <c r="B75" s="7"/>
      <c r="C75" s="3"/>
      <c r="D75" s="3"/>
      <c r="E75" s="3"/>
      <c r="F75" s="3"/>
      <c r="G75" s="7"/>
    </row>
    <row r="76" spans="1:7" s="2" customFormat="1" ht="13.5">
      <c r="A76" s="3"/>
      <c r="B76" s="7"/>
      <c r="C76" s="3"/>
      <c r="D76" s="3"/>
      <c r="E76" s="3"/>
      <c r="F76" s="3"/>
      <c r="G76" s="7"/>
    </row>
    <row r="77" spans="1:7" s="2" customFormat="1" ht="13.5">
      <c r="A77" s="3"/>
      <c r="B77" s="7"/>
      <c r="C77" s="3"/>
      <c r="D77" s="3"/>
      <c r="E77" s="3"/>
      <c r="F77" s="3"/>
      <c r="G77" s="7"/>
    </row>
    <row r="78" spans="1:7" s="2" customFormat="1" ht="13.5">
      <c r="A78" s="3"/>
      <c r="B78" s="7"/>
      <c r="C78" s="3"/>
      <c r="D78" s="3"/>
      <c r="E78" s="3"/>
      <c r="F78" s="3"/>
      <c r="G78" s="7"/>
    </row>
    <row r="79" spans="1:7" s="2" customFormat="1" ht="13.5">
      <c r="A79" s="3"/>
      <c r="B79" s="7"/>
      <c r="C79" s="3"/>
      <c r="D79" s="3"/>
      <c r="E79" s="3"/>
      <c r="F79" s="3"/>
      <c r="G79" s="7"/>
    </row>
    <row r="80" spans="1:7" s="2" customFormat="1" ht="13.5">
      <c r="A80" s="3"/>
      <c r="B80" s="7"/>
      <c r="C80" s="3"/>
      <c r="D80" s="3"/>
      <c r="E80" s="3"/>
      <c r="F80" s="3"/>
      <c r="G80" s="7"/>
    </row>
    <row r="81" spans="1:7" s="2" customFormat="1" ht="13.5">
      <c r="A81" s="3"/>
      <c r="B81" s="7"/>
      <c r="C81" s="3"/>
      <c r="D81" s="3"/>
      <c r="E81" s="3"/>
      <c r="F81" s="3"/>
      <c r="G81" s="7"/>
    </row>
    <row r="82" spans="1:7" s="2" customFormat="1" ht="13.5">
      <c r="A82" s="3"/>
      <c r="B82" s="7"/>
      <c r="C82" s="3"/>
      <c r="D82" s="3"/>
      <c r="E82" s="3"/>
      <c r="F82" s="3"/>
      <c r="G82" s="7"/>
    </row>
    <row r="83" spans="1:7" s="2" customFormat="1" ht="13.5">
      <c r="A83" s="3"/>
      <c r="B83" s="7"/>
      <c r="C83" s="3"/>
      <c r="D83" s="3"/>
      <c r="E83" s="3"/>
      <c r="F83" s="3"/>
      <c r="G83" s="7"/>
    </row>
    <row r="84" spans="1:7" s="2" customFormat="1" ht="13.5">
      <c r="A84" s="3"/>
      <c r="B84" s="7"/>
      <c r="C84" s="3"/>
      <c r="D84" s="3"/>
      <c r="E84" s="3"/>
      <c r="F84" s="3"/>
      <c r="G84" s="7"/>
    </row>
    <row r="85" spans="1:7" s="2" customFormat="1" ht="13.5">
      <c r="A85" s="3"/>
      <c r="B85" s="7"/>
      <c r="C85" s="3"/>
      <c r="D85" s="3"/>
      <c r="E85" s="3"/>
      <c r="F85" s="3"/>
      <c r="G85" s="7"/>
    </row>
    <row r="86" spans="1:7" s="2" customFormat="1" ht="13.5">
      <c r="A86" s="3"/>
      <c r="B86" s="7"/>
      <c r="C86" s="3"/>
      <c r="D86" s="3"/>
      <c r="E86" s="3"/>
      <c r="F86" s="3"/>
      <c r="G86" s="7"/>
    </row>
    <row r="87" spans="1:7" s="2" customFormat="1" ht="13.5">
      <c r="A87" s="3"/>
      <c r="B87" s="7"/>
      <c r="C87" s="3"/>
      <c r="D87" s="3"/>
      <c r="E87" s="3"/>
      <c r="F87" s="3"/>
      <c r="G87" s="7"/>
    </row>
    <row r="88" spans="1:7" s="2" customFormat="1" ht="13.5">
      <c r="A88" s="3"/>
      <c r="B88" s="7"/>
      <c r="C88" s="3"/>
      <c r="D88" s="3"/>
      <c r="E88" s="3"/>
      <c r="F88" s="3"/>
      <c r="G88" s="7"/>
    </row>
    <row r="89" spans="1:7" s="2" customFormat="1" ht="13.5">
      <c r="A89" s="3"/>
      <c r="B89" s="7"/>
      <c r="C89" s="3"/>
      <c r="D89" s="3"/>
      <c r="E89" s="3"/>
      <c r="F89" s="3"/>
      <c r="G89" s="7"/>
    </row>
    <row r="90" spans="1:7" s="2" customFormat="1" ht="13.5">
      <c r="A90" s="3"/>
      <c r="B90" s="7"/>
      <c r="C90" s="3"/>
      <c r="D90" s="3"/>
      <c r="E90" s="3"/>
      <c r="F90" s="3"/>
      <c r="G90" s="7"/>
    </row>
    <row r="91" spans="1:7" s="2" customFormat="1" ht="13.5">
      <c r="A91" s="3"/>
      <c r="B91" s="7"/>
      <c r="C91" s="3"/>
      <c r="D91" s="3"/>
      <c r="E91" s="3"/>
      <c r="F91" s="3"/>
      <c r="G91" s="7"/>
    </row>
    <row r="92" spans="1:7" s="2" customFormat="1" ht="13.5">
      <c r="A92" s="3"/>
      <c r="B92" s="7"/>
      <c r="C92" s="3"/>
      <c r="D92" s="3"/>
      <c r="E92" s="3"/>
      <c r="F92" s="3"/>
      <c r="G92" s="7"/>
    </row>
    <row r="93" spans="1:7" s="2" customFormat="1" ht="13.5">
      <c r="A93" s="3"/>
      <c r="B93" s="7"/>
      <c r="C93" s="3"/>
      <c r="D93" s="3"/>
      <c r="E93" s="3"/>
      <c r="F93" s="3"/>
      <c r="G93" s="7"/>
    </row>
    <row r="94" spans="1:7" s="2" customFormat="1" ht="13.5">
      <c r="A94" s="3"/>
      <c r="B94" s="7"/>
      <c r="C94" s="3"/>
      <c r="D94" s="3"/>
      <c r="E94" s="3"/>
      <c r="F94" s="3"/>
      <c r="G94" s="7"/>
    </row>
    <row r="95" spans="1:7" s="2" customFormat="1">
      <c r="A95" s="3"/>
      <c r="B95" s="5"/>
      <c r="C95" s="1"/>
      <c r="D95" s="1"/>
      <c r="E95" s="1"/>
      <c r="F95" s="3"/>
      <c r="G95" s="5"/>
    </row>
    <row r="96" spans="1:7" s="2" customFormat="1">
      <c r="A96" s="3"/>
      <c r="B96" s="5"/>
      <c r="C96" s="1"/>
      <c r="D96" s="1"/>
      <c r="E96" s="1"/>
      <c r="F96" s="3"/>
      <c r="G96" s="5"/>
    </row>
    <row r="97" spans="1:7" s="2" customFormat="1">
      <c r="A97" s="3"/>
      <c r="B97" s="5"/>
      <c r="C97" s="1"/>
      <c r="D97" s="1"/>
      <c r="E97" s="1"/>
      <c r="F97" s="3"/>
      <c r="G97" s="5"/>
    </row>
    <row r="98" spans="1:7" s="2" customFormat="1">
      <c r="A98" s="3"/>
      <c r="B98" s="5"/>
      <c r="C98" s="1"/>
      <c r="D98" s="1"/>
      <c r="E98" s="1"/>
      <c r="F98" s="3"/>
      <c r="G98" s="5"/>
    </row>
    <row r="99" spans="1:7" s="2" customFormat="1">
      <c r="A99" s="3"/>
      <c r="B99" s="5"/>
      <c r="C99" s="1"/>
      <c r="D99" s="1"/>
      <c r="E99" s="1"/>
      <c r="F99" s="3"/>
      <c r="G99" s="5"/>
    </row>
    <row r="100" spans="1:7" s="2" customFormat="1">
      <c r="A100" s="3"/>
      <c r="B100" s="5"/>
      <c r="C100" s="1"/>
      <c r="D100" s="1"/>
      <c r="E100" s="1"/>
      <c r="F100" s="3"/>
      <c r="G100" s="5"/>
    </row>
    <row r="101" spans="1:7" s="2" customFormat="1">
      <c r="A101" s="3"/>
      <c r="B101" s="5"/>
      <c r="C101" s="1"/>
      <c r="D101" s="1"/>
      <c r="E101" s="1"/>
      <c r="F101" s="3"/>
      <c r="G101" s="5"/>
    </row>
    <row r="102" spans="1:7" s="2" customFormat="1">
      <c r="A102" s="3"/>
      <c r="B102" s="5"/>
      <c r="C102" s="1"/>
      <c r="D102" s="1"/>
      <c r="E102" s="1"/>
      <c r="F102" s="3"/>
      <c r="G102" s="5"/>
    </row>
    <row r="103" spans="1:7" s="2" customFormat="1">
      <c r="A103" s="3"/>
      <c r="B103" s="5"/>
      <c r="C103" s="1"/>
      <c r="D103" s="1"/>
      <c r="E103" s="1"/>
      <c r="F103" s="3"/>
      <c r="G103" s="5"/>
    </row>
    <row r="104" spans="1:7" s="2" customFormat="1">
      <c r="A104" s="3"/>
      <c r="B104" s="5"/>
      <c r="C104" s="1"/>
      <c r="D104" s="1"/>
      <c r="E104" s="1"/>
      <c r="F104" s="3"/>
      <c r="G104" s="5"/>
    </row>
    <row r="105" spans="1:7" s="2" customFormat="1">
      <c r="A105" s="3"/>
      <c r="B105" s="5"/>
      <c r="C105" s="1"/>
      <c r="D105" s="1"/>
      <c r="E105" s="1"/>
      <c r="F105" s="3"/>
      <c r="G105" s="5"/>
    </row>
    <row r="106" spans="1:7" s="2" customFormat="1">
      <c r="A106" s="3"/>
      <c r="B106" s="5"/>
      <c r="C106" s="1"/>
      <c r="D106" s="1"/>
      <c r="E106" s="1"/>
      <c r="F106" s="3"/>
      <c r="G106" s="5"/>
    </row>
    <row r="107" spans="1:7" s="2" customFormat="1">
      <c r="A107" s="3"/>
      <c r="B107" s="5"/>
      <c r="C107" s="1"/>
      <c r="D107" s="1"/>
      <c r="E107" s="1"/>
      <c r="F107" s="3"/>
      <c r="G107" s="5"/>
    </row>
    <row r="108" spans="1:7" s="2" customFormat="1">
      <c r="A108" s="3"/>
      <c r="B108" s="5"/>
      <c r="C108" s="1"/>
      <c r="D108" s="1"/>
      <c r="E108" s="1"/>
      <c r="F108" s="3"/>
      <c r="G108" s="5"/>
    </row>
    <row r="109" spans="1:7" s="2" customFormat="1">
      <c r="A109" s="3"/>
      <c r="B109" s="5"/>
      <c r="C109" s="1"/>
      <c r="D109" s="1"/>
      <c r="E109" s="1"/>
      <c r="F109" s="3"/>
      <c r="G109" s="5"/>
    </row>
    <row r="110" spans="1:7" s="2" customFormat="1">
      <c r="A110" s="3"/>
      <c r="B110" s="5"/>
      <c r="C110" s="1"/>
      <c r="D110" s="1"/>
      <c r="E110" s="1"/>
      <c r="F110" s="3"/>
      <c r="G110" s="5"/>
    </row>
    <row r="111" spans="1:7" s="2" customFormat="1">
      <c r="A111" s="3"/>
      <c r="B111" s="5"/>
      <c r="C111" s="1"/>
      <c r="D111" s="1"/>
      <c r="E111" s="1"/>
      <c r="F111" s="3"/>
      <c r="G111" s="5"/>
    </row>
    <row r="112" spans="1:7" s="2" customFormat="1">
      <c r="A112" s="3"/>
      <c r="B112" s="5"/>
      <c r="C112" s="1"/>
      <c r="D112" s="1"/>
      <c r="E112" s="1"/>
      <c r="F112" s="3"/>
      <c r="G112" s="5"/>
    </row>
    <row r="113" spans="1:7" s="2" customFormat="1">
      <c r="A113" s="3"/>
      <c r="B113" s="5"/>
      <c r="C113" s="1"/>
      <c r="D113" s="1"/>
      <c r="E113" s="1"/>
      <c r="F113" s="3"/>
      <c r="G113" s="5"/>
    </row>
    <row r="114" spans="1:7" s="2" customFormat="1">
      <c r="A114" s="3"/>
      <c r="B114" s="5"/>
      <c r="C114" s="1"/>
      <c r="D114" s="1"/>
      <c r="E114" s="1"/>
      <c r="F114" s="3"/>
      <c r="G114" s="5"/>
    </row>
    <row r="115" spans="1:7" s="2" customFormat="1">
      <c r="A115" s="3"/>
      <c r="B115" s="5"/>
      <c r="C115" s="1"/>
      <c r="D115" s="1"/>
      <c r="E115" s="1"/>
      <c r="F115" s="3"/>
      <c r="G115" s="5"/>
    </row>
    <row r="116" spans="1:7" s="2" customFormat="1">
      <c r="A116" s="3"/>
      <c r="B116" s="5"/>
      <c r="C116" s="1"/>
      <c r="D116" s="1"/>
      <c r="E116" s="1"/>
      <c r="F116" s="3"/>
      <c r="G116" s="5"/>
    </row>
    <row r="117" spans="1:7" s="2" customFormat="1">
      <c r="A117" s="3"/>
      <c r="B117" s="5"/>
      <c r="C117" s="1"/>
      <c r="D117" s="1"/>
      <c r="E117" s="1"/>
      <c r="F117" s="3"/>
      <c r="G117" s="5"/>
    </row>
    <row r="118" spans="1:7" s="2" customFormat="1">
      <c r="A118" s="3"/>
      <c r="B118" s="5"/>
      <c r="C118" s="1"/>
      <c r="D118" s="1"/>
      <c r="E118" s="1"/>
      <c r="F118" s="3"/>
      <c r="G118" s="5"/>
    </row>
    <row r="119" spans="1:7" s="2" customFormat="1">
      <c r="A119" s="3"/>
      <c r="B119" s="5"/>
      <c r="C119" s="1"/>
      <c r="D119" s="1"/>
      <c r="E119" s="1"/>
      <c r="F119" s="3"/>
      <c r="G119" s="5"/>
    </row>
    <row r="120" spans="1:7" s="2" customFormat="1">
      <c r="A120" s="3"/>
      <c r="B120" s="5"/>
      <c r="C120" s="1"/>
      <c r="D120" s="1"/>
      <c r="E120" s="1"/>
      <c r="F120" s="3"/>
      <c r="G120" s="5"/>
    </row>
    <row r="121" spans="1:7" s="2" customFormat="1">
      <c r="A121" s="3"/>
      <c r="B121" s="5"/>
      <c r="C121" s="1"/>
      <c r="D121" s="1"/>
      <c r="E121" s="1"/>
      <c r="F121" s="3"/>
      <c r="G121" s="5"/>
    </row>
    <row r="122" spans="1:7" s="2" customFormat="1">
      <c r="A122" s="3"/>
      <c r="B122" s="5"/>
      <c r="C122" s="1"/>
      <c r="D122" s="1"/>
      <c r="E122" s="1"/>
      <c r="F122" s="3"/>
      <c r="G122" s="5"/>
    </row>
    <row r="123" spans="1:7" s="2" customFormat="1">
      <c r="A123" s="3"/>
      <c r="B123" s="5"/>
      <c r="C123" s="1"/>
      <c r="D123" s="1"/>
      <c r="E123" s="1"/>
      <c r="F123" s="3"/>
      <c r="G123" s="5"/>
    </row>
    <row r="124" spans="1:7" s="2" customFormat="1">
      <c r="A124" s="3"/>
      <c r="B124" s="5"/>
      <c r="C124" s="1"/>
      <c r="D124" s="1"/>
      <c r="E124" s="1"/>
      <c r="F124" s="3"/>
      <c r="G124" s="5"/>
    </row>
    <row r="125" spans="1:7" s="2" customFormat="1">
      <c r="A125" s="3"/>
      <c r="B125" s="5"/>
      <c r="C125" s="1"/>
      <c r="D125" s="1"/>
      <c r="E125" s="1"/>
      <c r="F125" s="3"/>
      <c r="G125" s="5"/>
    </row>
    <row r="126" spans="1:7" s="2" customFormat="1">
      <c r="A126" s="3"/>
      <c r="B126" s="5"/>
      <c r="C126" s="1"/>
      <c r="D126" s="1"/>
      <c r="E126" s="1"/>
      <c r="F126" s="3"/>
      <c r="G126" s="5"/>
    </row>
    <row r="127" spans="1:7" s="2" customFormat="1">
      <c r="A127" s="3"/>
      <c r="B127" s="5"/>
      <c r="C127" s="1"/>
      <c r="D127" s="1"/>
      <c r="E127" s="1"/>
      <c r="F127" s="3"/>
      <c r="G127" s="5"/>
    </row>
    <row r="128" spans="1:7" s="2" customFormat="1">
      <c r="A128" s="3"/>
      <c r="B128" s="5"/>
      <c r="C128" s="1"/>
      <c r="D128" s="1"/>
      <c r="E128" s="1"/>
      <c r="F128" s="3"/>
      <c r="G128" s="5"/>
    </row>
  </sheetData>
  <mergeCells count="18">
    <mergeCell ref="G34:L34"/>
    <mergeCell ref="A29:A34"/>
    <mergeCell ref="A10:A28"/>
    <mergeCell ref="G33:L33"/>
    <mergeCell ref="G31:L31"/>
    <mergeCell ref="G32:L32"/>
    <mergeCell ref="B19:B25"/>
    <mergeCell ref="G19:L25"/>
    <mergeCell ref="B26:B27"/>
    <mergeCell ref="G26:L27"/>
    <mergeCell ref="G28:L28"/>
    <mergeCell ref="B29:B30"/>
    <mergeCell ref="G29:L30"/>
    <mergeCell ref="A1:L3"/>
    <mergeCell ref="A5:B5"/>
    <mergeCell ref="G9:L9"/>
    <mergeCell ref="B10:B18"/>
    <mergeCell ref="G10:L18"/>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47EB7-9DEF-402A-A5BE-0CBD5FAB6FA8}">
  <sheetPr>
    <pageSetUpPr fitToPage="1"/>
  </sheetPr>
  <dimension ref="A1:L356"/>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04" t="s">
        <v>73</v>
      </c>
      <c r="B1" s="205"/>
      <c r="C1" s="205"/>
      <c r="D1" s="205"/>
      <c r="E1" s="205"/>
      <c r="F1" s="205"/>
      <c r="G1" s="205"/>
      <c r="H1" s="205"/>
      <c r="I1" s="205"/>
      <c r="J1" s="205"/>
      <c r="K1" s="205"/>
      <c r="L1" s="205"/>
    </row>
    <row r="2" spans="1:12" ht="15.75" customHeight="1">
      <c r="A2" s="205"/>
      <c r="B2" s="205"/>
      <c r="C2" s="205"/>
      <c r="D2" s="205"/>
      <c r="E2" s="205"/>
      <c r="F2" s="205"/>
      <c r="G2" s="205"/>
      <c r="H2" s="205"/>
      <c r="I2" s="205"/>
      <c r="J2" s="205"/>
      <c r="K2" s="205"/>
      <c r="L2" s="205"/>
    </row>
    <row r="3" spans="1:12" ht="15.75" customHeight="1">
      <c r="A3" s="205"/>
      <c r="B3" s="205"/>
      <c r="C3" s="205"/>
      <c r="D3" s="205"/>
      <c r="E3" s="205"/>
      <c r="F3" s="205"/>
      <c r="G3" s="205"/>
      <c r="H3" s="205"/>
      <c r="I3" s="205"/>
      <c r="J3" s="205"/>
      <c r="K3" s="205"/>
      <c r="L3" s="205"/>
    </row>
    <row r="4" spans="1:12" ht="13.5" customHeight="1">
      <c r="B4" s="4"/>
      <c r="D4" s="4"/>
      <c r="E4"/>
      <c r="F4"/>
      <c r="G4"/>
    </row>
    <row r="5" spans="1:12" ht="17.25" customHeight="1">
      <c r="A5" s="206" t="s">
        <v>8</v>
      </c>
      <c r="B5" s="206"/>
      <c r="C5" s="8"/>
      <c r="E5" s="2"/>
      <c r="G5" s="4"/>
    </row>
    <row r="6" spans="1:12" ht="17.25" customHeight="1">
      <c r="A6" s="10" t="s">
        <v>9</v>
      </c>
      <c r="B6" s="31"/>
      <c r="C6" s="8"/>
      <c r="E6" s="2"/>
      <c r="G6" s="4"/>
    </row>
    <row r="7" spans="1:12" ht="17.25" customHeight="1">
      <c r="A7" s="10" t="s">
        <v>10</v>
      </c>
      <c r="B7" s="32"/>
      <c r="D7" s="2" t="s">
        <v>5</v>
      </c>
    </row>
    <row r="8" spans="1:12" ht="17.25" customHeight="1" thickBot="1">
      <c r="A8" s="9"/>
    </row>
    <row r="9" spans="1:12" ht="30" customHeight="1" thickBot="1">
      <c r="A9" s="11" t="s">
        <v>0</v>
      </c>
      <c r="B9" s="13" t="s">
        <v>4</v>
      </c>
      <c r="C9" s="12" t="s">
        <v>1</v>
      </c>
      <c r="D9" s="13" t="s">
        <v>6</v>
      </c>
      <c r="E9" s="13" t="s">
        <v>7</v>
      </c>
      <c r="F9" s="13" t="s">
        <v>2</v>
      </c>
      <c r="G9" s="207" t="s">
        <v>3</v>
      </c>
      <c r="H9" s="207"/>
      <c r="I9" s="207"/>
      <c r="J9" s="207"/>
      <c r="K9" s="207"/>
      <c r="L9" s="208"/>
    </row>
    <row r="10" spans="1:12" s="2" customFormat="1" ht="20.100000000000001" customHeight="1">
      <c r="A10" s="156" t="s">
        <v>13</v>
      </c>
      <c r="B10" s="291" t="s">
        <v>47</v>
      </c>
      <c r="C10" s="71" t="s">
        <v>19</v>
      </c>
      <c r="D10" s="16">
        <f t="shared" ref="D10:D30" si="0">E10*0.65</f>
        <v>33.800000000000004</v>
      </c>
      <c r="E10" s="72">
        <v>52</v>
      </c>
      <c r="F10" s="33">
        <f t="shared" ref="F10:F34" si="1">($B$6*D10)+($B$7*E10)</f>
        <v>0</v>
      </c>
      <c r="G10" s="181" t="s">
        <v>170</v>
      </c>
      <c r="H10" s="222"/>
      <c r="I10" s="222"/>
      <c r="J10" s="222"/>
      <c r="K10" s="222"/>
      <c r="L10" s="223"/>
    </row>
    <row r="11" spans="1:12" s="2" customFormat="1" ht="20.100000000000001" customHeight="1">
      <c r="A11" s="154"/>
      <c r="B11" s="292"/>
      <c r="C11" s="39" t="s">
        <v>48</v>
      </c>
      <c r="D11" s="17">
        <f t="shared" si="0"/>
        <v>1.9500000000000002</v>
      </c>
      <c r="E11" s="14">
        <v>3</v>
      </c>
      <c r="F11" s="15">
        <f t="shared" si="1"/>
        <v>0</v>
      </c>
      <c r="G11" s="198"/>
      <c r="H11" s="199"/>
      <c r="I11" s="199"/>
      <c r="J11" s="199"/>
      <c r="K11" s="199"/>
      <c r="L11" s="200"/>
    </row>
    <row r="12" spans="1:12" s="2" customFormat="1" ht="20.100000000000001" customHeight="1">
      <c r="A12" s="154"/>
      <c r="B12" s="157" t="s">
        <v>122</v>
      </c>
      <c r="C12" s="18" t="s">
        <v>55</v>
      </c>
      <c r="D12" s="38">
        <f t="shared" si="0"/>
        <v>6.5</v>
      </c>
      <c r="E12" s="33">
        <v>10</v>
      </c>
      <c r="F12" s="52">
        <f t="shared" si="1"/>
        <v>0</v>
      </c>
      <c r="G12" s="158" t="s">
        <v>180</v>
      </c>
      <c r="H12" s="158"/>
      <c r="I12" s="158"/>
      <c r="J12" s="158"/>
      <c r="K12" s="158"/>
      <c r="L12" s="159"/>
    </row>
    <row r="13" spans="1:12" s="2" customFormat="1" ht="20.100000000000001" customHeight="1">
      <c r="A13" s="154"/>
      <c r="B13" s="157"/>
      <c r="C13" s="19" t="s">
        <v>58</v>
      </c>
      <c r="D13" s="52">
        <f t="shared" si="0"/>
        <v>9.75</v>
      </c>
      <c r="E13" s="28">
        <v>15</v>
      </c>
      <c r="F13" s="52">
        <f t="shared" si="1"/>
        <v>0</v>
      </c>
      <c r="G13" s="158"/>
      <c r="H13" s="158"/>
      <c r="I13" s="158"/>
      <c r="J13" s="158"/>
      <c r="K13" s="158"/>
      <c r="L13" s="159"/>
    </row>
    <row r="14" spans="1:12" s="2" customFormat="1" ht="20.100000000000001" customHeight="1">
      <c r="A14" s="154"/>
      <c r="B14" s="157"/>
      <c r="C14" s="19" t="s">
        <v>56</v>
      </c>
      <c r="D14" s="52">
        <f t="shared" si="0"/>
        <v>3.25</v>
      </c>
      <c r="E14" s="28">
        <v>5</v>
      </c>
      <c r="F14" s="52">
        <f t="shared" si="1"/>
        <v>0</v>
      </c>
      <c r="G14" s="158"/>
      <c r="H14" s="158"/>
      <c r="I14" s="158"/>
      <c r="J14" s="158"/>
      <c r="K14" s="158"/>
      <c r="L14" s="159"/>
    </row>
    <row r="15" spans="1:12" s="2" customFormat="1" ht="20.100000000000001" customHeight="1">
      <c r="A15" s="154"/>
      <c r="B15" s="157"/>
      <c r="C15" s="19" t="s">
        <v>29</v>
      </c>
      <c r="D15" s="52">
        <f t="shared" si="0"/>
        <v>1.3</v>
      </c>
      <c r="E15" s="28">
        <v>2</v>
      </c>
      <c r="F15" s="52">
        <f t="shared" si="1"/>
        <v>0</v>
      </c>
      <c r="G15" s="158"/>
      <c r="H15" s="158"/>
      <c r="I15" s="158"/>
      <c r="J15" s="158"/>
      <c r="K15" s="158"/>
      <c r="L15" s="159"/>
    </row>
    <row r="16" spans="1:12" s="2" customFormat="1" ht="20.100000000000001" customHeight="1">
      <c r="A16" s="154"/>
      <c r="B16" s="157"/>
      <c r="C16" s="19" t="s">
        <v>25</v>
      </c>
      <c r="D16" s="52">
        <f t="shared" si="0"/>
        <v>0.32500000000000001</v>
      </c>
      <c r="E16" s="28">
        <v>0.5</v>
      </c>
      <c r="F16" s="52">
        <f t="shared" si="1"/>
        <v>0</v>
      </c>
      <c r="G16" s="158"/>
      <c r="H16" s="158"/>
      <c r="I16" s="158"/>
      <c r="J16" s="158"/>
      <c r="K16" s="158"/>
      <c r="L16" s="159"/>
    </row>
    <row r="17" spans="1:12" s="2" customFormat="1" ht="20.100000000000001" customHeight="1">
      <c r="A17" s="154"/>
      <c r="B17" s="157"/>
      <c r="C17" s="19" t="s">
        <v>123</v>
      </c>
      <c r="D17" s="52">
        <f t="shared" si="0"/>
        <v>1.9500000000000002</v>
      </c>
      <c r="E17" s="28">
        <v>3</v>
      </c>
      <c r="F17" s="52">
        <f t="shared" si="1"/>
        <v>0</v>
      </c>
      <c r="G17" s="158"/>
      <c r="H17" s="158"/>
      <c r="I17" s="158"/>
      <c r="J17" s="158"/>
      <c r="K17" s="158"/>
      <c r="L17" s="159"/>
    </row>
    <row r="18" spans="1:12" s="2" customFormat="1" ht="20.100000000000001" customHeight="1">
      <c r="A18" s="154"/>
      <c r="B18" s="157"/>
      <c r="C18" s="19" t="s">
        <v>21</v>
      </c>
      <c r="D18" s="52">
        <f t="shared" si="0"/>
        <v>0.65</v>
      </c>
      <c r="E18" s="28">
        <v>1</v>
      </c>
      <c r="F18" s="52">
        <f t="shared" si="1"/>
        <v>0</v>
      </c>
      <c r="G18" s="158"/>
      <c r="H18" s="158"/>
      <c r="I18" s="158"/>
      <c r="J18" s="158"/>
      <c r="K18" s="158"/>
      <c r="L18" s="159"/>
    </row>
    <row r="19" spans="1:12" s="2" customFormat="1" ht="20.100000000000001" customHeight="1">
      <c r="A19" s="154"/>
      <c r="B19" s="157"/>
      <c r="C19" s="20" t="s">
        <v>22</v>
      </c>
      <c r="D19" s="35">
        <f t="shared" si="0"/>
        <v>0.65</v>
      </c>
      <c r="E19" s="15">
        <v>1</v>
      </c>
      <c r="F19" s="52">
        <f t="shared" si="1"/>
        <v>0</v>
      </c>
      <c r="G19" s="158"/>
      <c r="H19" s="158"/>
      <c r="I19" s="158"/>
      <c r="J19" s="158"/>
      <c r="K19" s="158"/>
      <c r="L19" s="159"/>
    </row>
    <row r="20" spans="1:12" s="2" customFormat="1" ht="20.100000000000001" customHeight="1">
      <c r="A20" s="154"/>
      <c r="B20" s="220" t="s">
        <v>126</v>
      </c>
      <c r="C20" s="18" t="s">
        <v>108</v>
      </c>
      <c r="D20" s="16">
        <f t="shared" si="0"/>
        <v>22.75</v>
      </c>
      <c r="E20" s="16">
        <v>35</v>
      </c>
      <c r="F20" s="33">
        <f t="shared" si="1"/>
        <v>0</v>
      </c>
      <c r="G20" s="181" t="s">
        <v>124</v>
      </c>
      <c r="H20" s="222"/>
      <c r="I20" s="222"/>
      <c r="J20" s="222"/>
      <c r="K20" s="222"/>
      <c r="L20" s="223"/>
    </row>
    <row r="21" spans="1:12" s="2" customFormat="1" ht="20.100000000000001" customHeight="1">
      <c r="A21" s="154"/>
      <c r="B21" s="193"/>
      <c r="C21" s="19" t="s">
        <v>125</v>
      </c>
      <c r="D21" s="21">
        <f t="shared" si="0"/>
        <v>6.5</v>
      </c>
      <c r="E21" s="21">
        <v>10</v>
      </c>
      <c r="F21" s="28">
        <f t="shared" si="1"/>
        <v>0</v>
      </c>
      <c r="G21" s="195"/>
      <c r="H21" s="196"/>
      <c r="I21" s="196"/>
      <c r="J21" s="196"/>
      <c r="K21" s="196"/>
      <c r="L21" s="197"/>
    </row>
    <row r="22" spans="1:12" s="2" customFormat="1" ht="20.100000000000001" customHeight="1">
      <c r="A22" s="154"/>
      <c r="B22" s="193"/>
      <c r="C22" s="19" t="s">
        <v>24</v>
      </c>
      <c r="D22" s="21">
        <f t="shared" si="0"/>
        <v>3.25</v>
      </c>
      <c r="E22" s="21">
        <v>5</v>
      </c>
      <c r="F22" s="28">
        <f t="shared" si="1"/>
        <v>0</v>
      </c>
      <c r="G22" s="195"/>
      <c r="H22" s="196"/>
      <c r="I22" s="196"/>
      <c r="J22" s="196"/>
      <c r="K22" s="196"/>
      <c r="L22" s="197"/>
    </row>
    <row r="23" spans="1:12" s="2" customFormat="1" ht="20.100000000000001" customHeight="1">
      <c r="A23" s="154"/>
      <c r="B23" s="193"/>
      <c r="C23" s="84" t="s">
        <v>25</v>
      </c>
      <c r="D23" s="21">
        <f t="shared" si="0"/>
        <v>0.32500000000000001</v>
      </c>
      <c r="E23" s="21">
        <v>0.5</v>
      </c>
      <c r="F23" s="28">
        <f t="shared" si="1"/>
        <v>0</v>
      </c>
      <c r="G23" s="195"/>
      <c r="H23" s="196"/>
      <c r="I23" s="196"/>
      <c r="J23" s="196"/>
      <c r="K23" s="196"/>
      <c r="L23" s="197"/>
    </row>
    <row r="24" spans="1:12" s="2" customFormat="1" ht="20.100000000000001" customHeight="1">
      <c r="A24" s="154"/>
      <c r="B24" s="193"/>
      <c r="C24" s="19" t="s">
        <v>26</v>
      </c>
      <c r="D24" s="21">
        <f t="shared" si="0"/>
        <v>1.3</v>
      </c>
      <c r="E24" s="21">
        <v>2</v>
      </c>
      <c r="F24" s="28">
        <f t="shared" si="1"/>
        <v>0</v>
      </c>
      <c r="G24" s="195"/>
      <c r="H24" s="196"/>
      <c r="I24" s="196"/>
      <c r="J24" s="196"/>
      <c r="K24" s="196"/>
      <c r="L24" s="197"/>
    </row>
    <row r="25" spans="1:12" s="2" customFormat="1" ht="20.100000000000001" customHeight="1">
      <c r="A25" s="154"/>
      <c r="B25" s="194"/>
      <c r="C25" s="20" t="s">
        <v>49</v>
      </c>
      <c r="D25" s="17">
        <f t="shared" si="0"/>
        <v>1.3</v>
      </c>
      <c r="E25" s="17">
        <v>2</v>
      </c>
      <c r="F25" s="15">
        <f t="shared" si="1"/>
        <v>0</v>
      </c>
      <c r="G25" s="198"/>
      <c r="H25" s="199"/>
      <c r="I25" s="199"/>
      <c r="J25" s="199"/>
      <c r="K25" s="199"/>
      <c r="L25" s="200"/>
    </row>
    <row r="26" spans="1:12" s="2" customFormat="1" ht="20.100000000000001" customHeight="1">
      <c r="A26" s="154"/>
      <c r="B26" s="232" t="s">
        <v>127</v>
      </c>
      <c r="C26" s="132" t="s">
        <v>99</v>
      </c>
      <c r="D26" s="16">
        <f t="shared" si="0"/>
        <v>22.75</v>
      </c>
      <c r="E26" s="36">
        <v>35</v>
      </c>
      <c r="F26" s="33">
        <f t="shared" si="1"/>
        <v>0</v>
      </c>
      <c r="G26" s="158" t="s">
        <v>181</v>
      </c>
      <c r="H26" s="158"/>
      <c r="I26" s="158"/>
      <c r="J26" s="158"/>
      <c r="K26" s="158"/>
      <c r="L26" s="159"/>
    </row>
    <row r="27" spans="1:12" s="2" customFormat="1" ht="20.100000000000001" customHeight="1">
      <c r="A27" s="154"/>
      <c r="B27" s="232"/>
      <c r="C27" s="133" t="s">
        <v>25</v>
      </c>
      <c r="D27" s="21">
        <f t="shared" si="0"/>
        <v>0.65</v>
      </c>
      <c r="E27" s="61">
        <v>1</v>
      </c>
      <c r="F27" s="28">
        <f>($B$6*D27)+($B$7*E27)</f>
        <v>0</v>
      </c>
      <c r="G27" s="158"/>
      <c r="H27" s="158"/>
      <c r="I27" s="158"/>
      <c r="J27" s="158"/>
      <c r="K27" s="158"/>
      <c r="L27" s="159"/>
    </row>
    <row r="28" spans="1:12" s="2" customFormat="1" ht="20.100000000000001" customHeight="1">
      <c r="A28" s="154"/>
      <c r="B28" s="232"/>
      <c r="C28" s="133" t="s">
        <v>26</v>
      </c>
      <c r="D28" s="21">
        <f t="shared" si="0"/>
        <v>0.65</v>
      </c>
      <c r="E28" s="61">
        <v>1</v>
      </c>
      <c r="F28" s="28">
        <f>($B$6*D28)+($B$7*E28)</f>
        <v>0</v>
      </c>
      <c r="G28" s="158"/>
      <c r="H28" s="158"/>
      <c r="I28" s="158"/>
      <c r="J28" s="158"/>
      <c r="K28" s="158"/>
      <c r="L28" s="159"/>
    </row>
    <row r="29" spans="1:12" s="2" customFormat="1" ht="20.100000000000001" customHeight="1">
      <c r="A29" s="154"/>
      <c r="B29" s="232"/>
      <c r="C29" s="133" t="s">
        <v>38</v>
      </c>
      <c r="D29" s="21">
        <f t="shared" si="0"/>
        <v>0.32500000000000001</v>
      </c>
      <c r="E29" s="61">
        <v>0.5</v>
      </c>
      <c r="F29" s="28">
        <f>($B$6*D29)+($B$7*E29)</f>
        <v>0</v>
      </c>
      <c r="G29" s="158"/>
      <c r="H29" s="158"/>
      <c r="I29" s="158"/>
      <c r="J29" s="158"/>
      <c r="K29" s="158"/>
      <c r="L29" s="159"/>
    </row>
    <row r="30" spans="1:12" s="2" customFormat="1" ht="20.100000000000001" customHeight="1">
      <c r="A30" s="154"/>
      <c r="B30" s="232"/>
      <c r="C30" s="67" t="s">
        <v>28</v>
      </c>
      <c r="D30" s="17">
        <f t="shared" si="0"/>
        <v>0.32500000000000001</v>
      </c>
      <c r="E30" s="134">
        <v>0.5</v>
      </c>
      <c r="F30" s="15">
        <f t="shared" si="1"/>
        <v>0</v>
      </c>
      <c r="G30" s="158"/>
      <c r="H30" s="158"/>
      <c r="I30" s="158"/>
      <c r="J30" s="158"/>
      <c r="K30" s="158"/>
      <c r="L30" s="159"/>
    </row>
    <row r="31" spans="1:12" s="2" customFormat="1" ht="39.950000000000003" customHeight="1">
      <c r="A31" s="226"/>
      <c r="B31" s="40" t="s">
        <v>31</v>
      </c>
      <c r="C31" s="22" t="s">
        <v>32</v>
      </c>
      <c r="D31" s="23">
        <f>E31*0.65</f>
        <v>13</v>
      </c>
      <c r="E31" s="24">
        <v>20</v>
      </c>
      <c r="F31" s="25">
        <f t="shared" si="1"/>
        <v>0</v>
      </c>
      <c r="G31" s="233" t="s">
        <v>103</v>
      </c>
      <c r="H31" s="234"/>
      <c r="I31" s="234"/>
      <c r="J31" s="234"/>
      <c r="K31" s="234"/>
      <c r="L31" s="235"/>
    </row>
    <row r="32" spans="1:12" s="2" customFormat="1" ht="27.75" customHeight="1">
      <c r="A32" s="153" t="s">
        <v>14</v>
      </c>
      <c r="B32" s="277" t="s">
        <v>117</v>
      </c>
      <c r="C32" s="18" t="s">
        <v>44</v>
      </c>
      <c r="D32" s="38">
        <f t="shared" ref="D32:D34" si="2">E32*0.65</f>
        <v>13</v>
      </c>
      <c r="E32" s="33">
        <v>20</v>
      </c>
      <c r="F32" s="38">
        <f t="shared" si="1"/>
        <v>0</v>
      </c>
      <c r="G32" s="280" t="s">
        <v>118</v>
      </c>
      <c r="H32" s="281"/>
      <c r="I32" s="281"/>
      <c r="J32" s="281"/>
      <c r="K32" s="281"/>
      <c r="L32" s="282"/>
    </row>
    <row r="33" spans="1:12" s="2" customFormat="1" ht="27.75" customHeight="1">
      <c r="A33" s="154"/>
      <c r="B33" s="278"/>
      <c r="C33" s="19" t="s">
        <v>119</v>
      </c>
      <c r="D33" s="52">
        <f t="shared" si="2"/>
        <v>9.75</v>
      </c>
      <c r="E33" s="28">
        <v>15</v>
      </c>
      <c r="F33" s="52">
        <f t="shared" si="1"/>
        <v>0</v>
      </c>
      <c r="G33" s="283"/>
      <c r="H33" s="284"/>
      <c r="I33" s="284"/>
      <c r="J33" s="284"/>
      <c r="K33" s="284"/>
      <c r="L33" s="285"/>
    </row>
    <row r="34" spans="1:12" ht="27.75" customHeight="1">
      <c r="A34" s="154"/>
      <c r="B34" s="279"/>
      <c r="C34" s="20" t="s">
        <v>33</v>
      </c>
      <c r="D34" s="35">
        <f t="shared" si="2"/>
        <v>6.5000000000000002E-2</v>
      </c>
      <c r="E34" s="15">
        <v>0.1</v>
      </c>
      <c r="F34" s="35">
        <f t="shared" si="1"/>
        <v>0</v>
      </c>
      <c r="G34" s="286"/>
      <c r="H34" s="287"/>
      <c r="I34" s="287"/>
      <c r="J34" s="287"/>
      <c r="K34" s="287"/>
      <c r="L34" s="288"/>
    </row>
    <row r="35" spans="1:12" ht="30" customHeight="1">
      <c r="A35" s="154"/>
      <c r="B35" s="135" t="s">
        <v>131</v>
      </c>
      <c r="C35" s="152" t="s">
        <v>36</v>
      </c>
      <c r="D35" s="25">
        <f t="shared" ref="D35:D36" si="3">E35*0.65</f>
        <v>32.5</v>
      </c>
      <c r="E35" s="25">
        <v>50</v>
      </c>
      <c r="F35" s="25">
        <f>($B$6*D35)+($B$7*E35)</f>
        <v>0</v>
      </c>
      <c r="G35" s="337" t="s">
        <v>187</v>
      </c>
      <c r="H35" s="289"/>
      <c r="I35" s="289"/>
      <c r="J35" s="289"/>
      <c r="K35" s="289"/>
      <c r="L35" s="290"/>
    </row>
    <row r="36" spans="1:12" ht="20.100000000000001" customHeight="1" thickBot="1">
      <c r="A36" s="155"/>
      <c r="B36" s="62" t="s">
        <v>11</v>
      </c>
      <c r="C36" s="63" t="s">
        <v>12</v>
      </c>
      <c r="D36" s="64">
        <f t="shared" si="3"/>
        <v>130</v>
      </c>
      <c r="E36" s="65">
        <v>200</v>
      </c>
      <c r="F36" s="66">
        <f t="shared" ref="F36" si="4">($B$6*D36)+($B$7*E36)</f>
        <v>0</v>
      </c>
      <c r="G36" s="274"/>
      <c r="H36" s="275"/>
      <c r="I36" s="275"/>
      <c r="J36" s="275"/>
      <c r="K36" s="275"/>
      <c r="L36" s="276"/>
    </row>
    <row r="37" spans="1:12" s="2" customFormat="1" ht="13.5">
      <c r="B37" s="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6.5" customHeight="1">
      <c r="B84" s="6"/>
    </row>
    <row r="85" spans="2:2" s="2" customFormat="1" ht="16.5" customHeight="1">
      <c r="B85" s="6"/>
    </row>
    <row r="86" spans="2:2" s="2" customFormat="1" ht="16.5" customHeight="1">
      <c r="B86" s="6"/>
    </row>
    <row r="87" spans="2:2" s="2" customFormat="1" ht="16.5" customHeight="1">
      <c r="B87" s="6"/>
    </row>
    <row r="88" spans="2:2" s="2" customFormat="1" ht="16.5" customHeight="1">
      <c r="B88" s="6"/>
    </row>
    <row r="89" spans="2:2" s="2" customFormat="1" ht="16.5" customHeight="1">
      <c r="B89" s="6"/>
    </row>
    <row r="90" spans="2:2" s="2" customFormat="1" ht="17.25" customHeight="1">
      <c r="B90" s="6"/>
    </row>
    <row r="91" spans="2:2" s="2" customFormat="1" ht="17.25" customHeight="1">
      <c r="B91" s="6"/>
    </row>
    <row r="92" spans="2:2" s="2" customFormat="1" ht="13.5">
      <c r="B92" s="6"/>
    </row>
    <row r="93" spans="2:2" s="2" customFormat="1" ht="13.5">
      <c r="B93" s="6"/>
    </row>
    <row r="94" spans="2:2" s="2" customFormat="1" ht="16.5" customHeight="1">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1:7" s="2" customFormat="1" ht="13.5">
      <c r="B161" s="6"/>
    </row>
    <row r="162" spans="1:7" s="2" customFormat="1" ht="13.5">
      <c r="B162" s="6"/>
    </row>
    <row r="163" spans="1:7" s="2" customFormat="1" ht="13.5">
      <c r="B163" s="6"/>
    </row>
    <row r="164" spans="1:7" s="2" customFormat="1" ht="13.5">
      <c r="B164" s="6"/>
    </row>
    <row r="165" spans="1:7" s="2" customFormat="1" ht="13.5">
      <c r="B165" s="6"/>
    </row>
    <row r="166" spans="1:7" s="2" customFormat="1" ht="13.5">
      <c r="B166" s="6"/>
    </row>
    <row r="167" spans="1:7" s="2" customFormat="1" ht="13.5">
      <c r="B167" s="6"/>
    </row>
    <row r="168" spans="1:7" s="2" customFormat="1" ht="13.5">
      <c r="B168" s="6"/>
    </row>
    <row r="169" spans="1:7" s="2" customFormat="1" ht="13.5">
      <c r="B169" s="6"/>
    </row>
    <row r="170" spans="1:7" s="2" customFormat="1" ht="13.5">
      <c r="B170" s="6"/>
    </row>
    <row r="171" spans="1:7" s="2" customFormat="1" ht="13.5">
      <c r="B171" s="6"/>
    </row>
    <row r="172" spans="1:7" s="2" customFormat="1" ht="13.5">
      <c r="B172" s="6"/>
    </row>
    <row r="173" spans="1:7" s="2" customFormat="1" ht="13.5">
      <c r="B173" s="6"/>
    </row>
    <row r="174" spans="1:7" s="2" customFormat="1" ht="13.5">
      <c r="B174" s="6"/>
    </row>
    <row r="175" spans="1:7" s="2" customFormat="1" ht="13.5">
      <c r="B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sheetData>
  <mergeCells count="18">
    <mergeCell ref="A1:L3"/>
    <mergeCell ref="A5:B5"/>
    <mergeCell ref="G9:L9"/>
    <mergeCell ref="B10:B11"/>
    <mergeCell ref="G10:L11"/>
    <mergeCell ref="A32:A36"/>
    <mergeCell ref="A10:A31"/>
    <mergeCell ref="G36:L36"/>
    <mergeCell ref="B12:B19"/>
    <mergeCell ref="G12:L19"/>
    <mergeCell ref="B20:B25"/>
    <mergeCell ref="G20:L25"/>
    <mergeCell ref="B26:B30"/>
    <mergeCell ref="G26:L30"/>
    <mergeCell ref="G31:L31"/>
    <mergeCell ref="B32:B34"/>
    <mergeCell ref="G32:L34"/>
    <mergeCell ref="G35:L35"/>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49"/>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204" t="s">
        <v>74</v>
      </c>
      <c r="B1" s="205"/>
      <c r="C1" s="205"/>
      <c r="D1" s="205"/>
      <c r="E1" s="205"/>
      <c r="F1" s="205"/>
      <c r="G1" s="205"/>
      <c r="H1" s="205"/>
      <c r="I1" s="205"/>
      <c r="J1" s="205"/>
      <c r="K1" s="205"/>
      <c r="L1" s="205"/>
    </row>
    <row r="2" spans="1:12" ht="15.75" customHeight="1">
      <c r="A2" s="205"/>
      <c r="B2" s="205"/>
      <c r="C2" s="205"/>
      <c r="D2" s="205"/>
      <c r="E2" s="205"/>
      <c r="F2" s="205"/>
      <c r="G2" s="205"/>
      <c r="H2" s="205"/>
      <c r="I2" s="205"/>
      <c r="J2" s="205"/>
      <c r="K2" s="205"/>
      <c r="L2" s="205"/>
    </row>
    <row r="3" spans="1:12" ht="15.75" customHeight="1">
      <c r="A3" s="205"/>
      <c r="B3" s="205"/>
      <c r="C3" s="205"/>
      <c r="D3" s="205"/>
      <c r="E3" s="205"/>
      <c r="F3" s="205"/>
      <c r="G3" s="205"/>
      <c r="H3" s="205"/>
      <c r="I3" s="205"/>
      <c r="J3" s="205"/>
      <c r="K3" s="205"/>
      <c r="L3" s="205"/>
    </row>
    <row r="4" spans="1:12" ht="13.5" customHeight="1">
      <c r="B4" s="4"/>
      <c r="D4" s="4"/>
      <c r="E4"/>
      <c r="F4"/>
      <c r="G4"/>
    </row>
    <row r="5" spans="1:12" ht="17.25" customHeight="1">
      <c r="A5" s="206" t="s">
        <v>8</v>
      </c>
      <c r="B5" s="206"/>
      <c r="C5" s="8"/>
      <c r="E5" s="2"/>
      <c r="G5" s="4"/>
    </row>
    <row r="6" spans="1:12" ht="17.25" customHeight="1">
      <c r="A6" s="10" t="s">
        <v>9</v>
      </c>
      <c r="B6" s="31"/>
      <c r="C6" s="8"/>
      <c r="E6" s="2"/>
      <c r="G6" s="4"/>
    </row>
    <row r="7" spans="1:12" ht="17.25" customHeight="1">
      <c r="A7" s="10" t="s">
        <v>10</v>
      </c>
      <c r="B7" s="32"/>
      <c r="D7" s="2" t="s">
        <v>5</v>
      </c>
    </row>
    <row r="8" spans="1:12" ht="17.25" customHeight="1" thickBot="1">
      <c r="A8" s="9"/>
    </row>
    <row r="9" spans="1:12" ht="30" customHeight="1" thickBot="1">
      <c r="A9" s="11" t="s">
        <v>0</v>
      </c>
      <c r="B9" s="13" t="s">
        <v>4</v>
      </c>
      <c r="C9" s="12" t="s">
        <v>1</v>
      </c>
      <c r="D9" s="13" t="s">
        <v>6</v>
      </c>
      <c r="E9" s="13" t="s">
        <v>7</v>
      </c>
      <c r="F9" s="13" t="s">
        <v>2</v>
      </c>
      <c r="G9" s="207" t="s">
        <v>3</v>
      </c>
      <c r="H9" s="207"/>
      <c r="I9" s="207"/>
      <c r="J9" s="207"/>
      <c r="K9" s="207"/>
      <c r="L9" s="208"/>
    </row>
    <row r="10" spans="1:12" s="2" customFormat="1" ht="20.100000000000001" customHeight="1">
      <c r="A10" s="156" t="s">
        <v>13</v>
      </c>
      <c r="B10" s="317" t="s">
        <v>132</v>
      </c>
      <c r="C10" s="54" t="s">
        <v>68</v>
      </c>
      <c r="D10" s="26">
        <f t="shared" ref="D10:D29" si="0">E10*0.65</f>
        <v>33.800000000000004</v>
      </c>
      <c r="E10" s="72">
        <v>52</v>
      </c>
      <c r="F10" s="33">
        <f t="shared" ref="F10:F42" si="1">($B$6*D10)+($B$7*E10)</f>
        <v>0</v>
      </c>
      <c r="G10" s="181" t="s">
        <v>170</v>
      </c>
      <c r="H10" s="222"/>
      <c r="I10" s="222"/>
      <c r="J10" s="222"/>
      <c r="K10" s="222"/>
      <c r="L10" s="223"/>
    </row>
    <row r="11" spans="1:12" s="2" customFormat="1" ht="20.100000000000001" customHeight="1">
      <c r="A11" s="154"/>
      <c r="B11" s="318"/>
      <c r="C11" s="55" t="s">
        <v>50</v>
      </c>
      <c r="D11" s="30">
        <f t="shared" si="0"/>
        <v>1.9500000000000002</v>
      </c>
      <c r="E11" s="14">
        <v>3</v>
      </c>
      <c r="F11" s="15">
        <f t="shared" si="1"/>
        <v>0</v>
      </c>
      <c r="G11" s="198"/>
      <c r="H11" s="199"/>
      <c r="I11" s="199"/>
      <c r="J11" s="199"/>
      <c r="K11" s="199"/>
      <c r="L11" s="200"/>
    </row>
    <row r="12" spans="1:12" ht="39.950000000000003" customHeight="1">
      <c r="A12" s="154"/>
      <c r="B12" s="100" t="s">
        <v>133</v>
      </c>
      <c r="C12" s="101" t="s">
        <v>19</v>
      </c>
      <c r="D12" s="136">
        <f t="shared" si="0"/>
        <v>3.25</v>
      </c>
      <c r="E12" s="137">
        <v>5</v>
      </c>
      <c r="F12" s="25">
        <f t="shared" si="1"/>
        <v>0</v>
      </c>
      <c r="G12" s="319" t="s">
        <v>134</v>
      </c>
      <c r="H12" s="320"/>
      <c r="I12" s="320"/>
      <c r="J12" s="320"/>
      <c r="K12" s="320"/>
      <c r="L12" s="321"/>
    </row>
    <row r="13" spans="1:12" ht="20.100000000000001" customHeight="1">
      <c r="A13" s="154"/>
      <c r="B13" s="322" t="s">
        <v>139</v>
      </c>
      <c r="C13" s="18" t="s">
        <v>59</v>
      </c>
      <c r="D13" s="38">
        <f t="shared" si="0"/>
        <v>13</v>
      </c>
      <c r="E13" s="33">
        <v>20</v>
      </c>
      <c r="F13" s="38">
        <f t="shared" si="1"/>
        <v>0</v>
      </c>
      <c r="G13" s="158" t="s">
        <v>189</v>
      </c>
      <c r="H13" s="158"/>
      <c r="I13" s="158"/>
      <c r="J13" s="158"/>
      <c r="K13" s="158"/>
      <c r="L13" s="159"/>
    </row>
    <row r="14" spans="1:12" ht="20.100000000000001" customHeight="1">
      <c r="A14" s="154"/>
      <c r="B14" s="157"/>
      <c r="C14" s="19" t="s">
        <v>29</v>
      </c>
      <c r="D14" s="52">
        <f t="shared" si="0"/>
        <v>1.3</v>
      </c>
      <c r="E14" s="28">
        <v>2</v>
      </c>
      <c r="F14" s="52">
        <f t="shared" si="1"/>
        <v>0</v>
      </c>
      <c r="G14" s="158"/>
      <c r="H14" s="158"/>
      <c r="I14" s="158"/>
      <c r="J14" s="158"/>
      <c r="K14" s="158"/>
      <c r="L14" s="159"/>
    </row>
    <row r="15" spans="1:12" ht="20.100000000000001" customHeight="1">
      <c r="A15" s="154"/>
      <c r="B15" s="157"/>
      <c r="C15" s="19" t="s">
        <v>25</v>
      </c>
      <c r="D15" s="52">
        <f t="shared" si="0"/>
        <v>0.32500000000000001</v>
      </c>
      <c r="E15" s="28">
        <v>0.5</v>
      </c>
      <c r="F15" s="52">
        <f t="shared" si="1"/>
        <v>0</v>
      </c>
      <c r="G15" s="158"/>
      <c r="H15" s="158"/>
      <c r="I15" s="158"/>
      <c r="J15" s="158"/>
      <c r="K15" s="158"/>
      <c r="L15" s="159"/>
    </row>
    <row r="16" spans="1:12" ht="20.100000000000001" customHeight="1">
      <c r="A16" s="154"/>
      <c r="B16" s="157"/>
      <c r="C16" s="19" t="s">
        <v>20</v>
      </c>
      <c r="D16" s="52">
        <f t="shared" si="0"/>
        <v>0.65</v>
      </c>
      <c r="E16" s="28">
        <v>1</v>
      </c>
      <c r="F16" s="52">
        <f t="shared" si="1"/>
        <v>0</v>
      </c>
      <c r="G16" s="158"/>
      <c r="H16" s="158"/>
      <c r="I16" s="158"/>
      <c r="J16" s="158"/>
      <c r="K16" s="158"/>
      <c r="L16" s="159"/>
    </row>
    <row r="17" spans="1:12" ht="20.100000000000001" customHeight="1">
      <c r="A17" s="154"/>
      <c r="B17" s="157"/>
      <c r="C17" s="19" t="s">
        <v>28</v>
      </c>
      <c r="D17" s="52">
        <f t="shared" si="0"/>
        <v>0.32500000000000001</v>
      </c>
      <c r="E17" s="28">
        <v>0.5</v>
      </c>
      <c r="F17" s="52">
        <f t="shared" si="1"/>
        <v>0</v>
      </c>
      <c r="G17" s="158"/>
      <c r="H17" s="158"/>
      <c r="I17" s="158"/>
      <c r="J17" s="158"/>
      <c r="K17" s="158"/>
      <c r="L17" s="159"/>
    </row>
    <row r="18" spans="1:12" ht="20.100000000000001" customHeight="1">
      <c r="A18" s="154"/>
      <c r="B18" s="157"/>
      <c r="C18" s="19" t="s">
        <v>21</v>
      </c>
      <c r="D18" s="52">
        <f t="shared" si="0"/>
        <v>0.65</v>
      </c>
      <c r="E18" s="28">
        <v>1</v>
      </c>
      <c r="F18" s="52">
        <f t="shared" si="1"/>
        <v>0</v>
      </c>
      <c r="G18" s="158"/>
      <c r="H18" s="158"/>
      <c r="I18" s="158"/>
      <c r="J18" s="158"/>
      <c r="K18" s="158"/>
      <c r="L18" s="159"/>
    </row>
    <row r="19" spans="1:12" s="2" customFormat="1" ht="20.100000000000001" customHeight="1">
      <c r="A19" s="154"/>
      <c r="B19" s="157"/>
      <c r="C19" s="20" t="s">
        <v>22</v>
      </c>
      <c r="D19" s="35">
        <f t="shared" si="0"/>
        <v>0.65</v>
      </c>
      <c r="E19" s="15">
        <v>1</v>
      </c>
      <c r="F19" s="35">
        <f t="shared" si="1"/>
        <v>0</v>
      </c>
      <c r="G19" s="158"/>
      <c r="H19" s="158"/>
      <c r="I19" s="158"/>
      <c r="J19" s="158"/>
      <c r="K19" s="158"/>
      <c r="L19" s="159"/>
    </row>
    <row r="20" spans="1:12" s="2" customFormat="1" ht="20.100000000000001" customHeight="1">
      <c r="A20" s="154"/>
      <c r="B20" s="271" t="s">
        <v>140</v>
      </c>
      <c r="C20" s="34" t="s">
        <v>141</v>
      </c>
      <c r="D20" s="21">
        <f t="shared" si="0"/>
        <v>26</v>
      </c>
      <c r="E20" s="21">
        <v>40</v>
      </c>
      <c r="F20" s="45">
        <f t="shared" si="1"/>
        <v>0</v>
      </c>
      <c r="G20" s="181" t="s">
        <v>175</v>
      </c>
      <c r="H20" s="222"/>
      <c r="I20" s="222"/>
      <c r="J20" s="222"/>
      <c r="K20" s="222"/>
      <c r="L20" s="223"/>
    </row>
    <row r="21" spans="1:12" s="2" customFormat="1" ht="20.100000000000001" customHeight="1">
      <c r="A21" s="154"/>
      <c r="B21" s="193"/>
      <c r="C21" s="34" t="s">
        <v>36</v>
      </c>
      <c r="D21" s="21">
        <f t="shared" si="0"/>
        <v>3.25</v>
      </c>
      <c r="E21" s="21">
        <v>5</v>
      </c>
      <c r="F21" s="45">
        <f t="shared" si="1"/>
        <v>0</v>
      </c>
      <c r="G21" s="195"/>
      <c r="H21" s="196"/>
      <c r="I21" s="196"/>
      <c r="J21" s="196"/>
      <c r="K21" s="196"/>
      <c r="L21" s="197"/>
    </row>
    <row r="22" spans="1:12" s="2" customFormat="1" ht="20.100000000000001" customHeight="1">
      <c r="A22" s="154"/>
      <c r="B22" s="193"/>
      <c r="C22" s="34" t="s">
        <v>37</v>
      </c>
      <c r="D22" s="21">
        <f t="shared" si="0"/>
        <v>1.9500000000000002</v>
      </c>
      <c r="E22" s="21">
        <v>3</v>
      </c>
      <c r="F22" s="45">
        <f t="shared" si="1"/>
        <v>0</v>
      </c>
      <c r="G22" s="195"/>
      <c r="H22" s="196"/>
      <c r="I22" s="196"/>
      <c r="J22" s="196"/>
      <c r="K22" s="196"/>
      <c r="L22" s="197"/>
    </row>
    <row r="23" spans="1:12" s="2" customFormat="1" ht="20.100000000000001" customHeight="1">
      <c r="A23" s="154"/>
      <c r="B23" s="193"/>
      <c r="C23" s="34" t="s">
        <v>142</v>
      </c>
      <c r="D23" s="21">
        <f t="shared" si="0"/>
        <v>3.25</v>
      </c>
      <c r="E23" s="21">
        <v>5</v>
      </c>
      <c r="F23" s="45">
        <f t="shared" si="1"/>
        <v>0</v>
      </c>
      <c r="G23" s="195"/>
      <c r="H23" s="196"/>
      <c r="I23" s="196"/>
      <c r="J23" s="196"/>
      <c r="K23" s="196"/>
      <c r="L23" s="197"/>
    </row>
    <row r="24" spans="1:12" s="2" customFormat="1" ht="20.100000000000001" customHeight="1">
      <c r="A24" s="154"/>
      <c r="B24" s="194"/>
      <c r="C24" s="34" t="s">
        <v>35</v>
      </c>
      <c r="D24" s="21">
        <f t="shared" si="0"/>
        <v>3.25</v>
      </c>
      <c r="E24" s="21">
        <v>5</v>
      </c>
      <c r="F24" s="46">
        <f t="shared" si="1"/>
        <v>0</v>
      </c>
      <c r="G24" s="198"/>
      <c r="H24" s="199"/>
      <c r="I24" s="199"/>
      <c r="J24" s="199"/>
      <c r="K24" s="199"/>
      <c r="L24" s="200"/>
    </row>
    <row r="25" spans="1:12" s="2" customFormat="1" ht="20.100000000000001" customHeight="1">
      <c r="A25" s="154"/>
      <c r="B25" s="220" t="s">
        <v>145</v>
      </c>
      <c r="C25" s="18" t="s">
        <v>143</v>
      </c>
      <c r="D25" s="16">
        <f t="shared" si="0"/>
        <v>3.25</v>
      </c>
      <c r="E25" s="16">
        <v>5</v>
      </c>
      <c r="F25" s="33">
        <f t="shared" si="1"/>
        <v>0</v>
      </c>
      <c r="G25" s="181" t="s">
        <v>188</v>
      </c>
      <c r="H25" s="222"/>
      <c r="I25" s="222"/>
      <c r="J25" s="222"/>
      <c r="K25" s="222"/>
      <c r="L25" s="223"/>
    </row>
    <row r="26" spans="1:12" s="2" customFormat="1" ht="20.100000000000001" customHeight="1">
      <c r="A26" s="154"/>
      <c r="B26" s="193"/>
      <c r="C26" s="19" t="s">
        <v>107</v>
      </c>
      <c r="D26" s="21">
        <f t="shared" si="0"/>
        <v>6.5</v>
      </c>
      <c r="E26" s="21">
        <v>10</v>
      </c>
      <c r="F26" s="28">
        <f t="shared" si="1"/>
        <v>0</v>
      </c>
      <c r="G26" s="195"/>
      <c r="H26" s="196"/>
      <c r="I26" s="196"/>
      <c r="J26" s="196"/>
      <c r="K26" s="196"/>
      <c r="L26" s="197"/>
    </row>
    <row r="27" spans="1:12" s="2" customFormat="1" ht="20.100000000000001" customHeight="1">
      <c r="A27" s="154"/>
      <c r="B27" s="193"/>
      <c r="C27" s="19" t="s">
        <v>36</v>
      </c>
      <c r="D27" s="21">
        <f t="shared" si="0"/>
        <v>6.5</v>
      </c>
      <c r="E27" s="21">
        <v>10</v>
      </c>
      <c r="F27" s="28">
        <f t="shared" si="1"/>
        <v>0</v>
      </c>
      <c r="G27" s="195"/>
      <c r="H27" s="196"/>
      <c r="I27" s="196"/>
      <c r="J27" s="196"/>
      <c r="K27" s="196"/>
      <c r="L27" s="197"/>
    </row>
    <row r="28" spans="1:12" s="2" customFormat="1" ht="20.100000000000001" customHeight="1">
      <c r="A28" s="154"/>
      <c r="B28" s="193"/>
      <c r="C28" s="19" t="s">
        <v>86</v>
      </c>
      <c r="D28" s="21">
        <f t="shared" si="0"/>
        <v>1.3</v>
      </c>
      <c r="E28" s="21">
        <v>2</v>
      </c>
      <c r="F28" s="28">
        <f t="shared" si="1"/>
        <v>0</v>
      </c>
      <c r="G28" s="195"/>
      <c r="H28" s="196"/>
      <c r="I28" s="196"/>
      <c r="J28" s="196"/>
      <c r="K28" s="196"/>
      <c r="L28" s="197"/>
    </row>
    <row r="29" spans="1:12" s="2" customFormat="1" ht="20.100000000000001" customHeight="1">
      <c r="A29" s="154"/>
      <c r="B29" s="194"/>
      <c r="C29" s="44" t="s">
        <v>144</v>
      </c>
      <c r="D29" s="17">
        <f t="shared" si="0"/>
        <v>0.65</v>
      </c>
      <c r="E29" s="17">
        <v>1</v>
      </c>
      <c r="F29" s="15">
        <f t="shared" si="1"/>
        <v>0</v>
      </c>
      <c r="G29" s="198"/>
      <c r="H29" s="199"/>
      <c r="I29" s="199"/>
      <c r="J29" s="199"/>
      <c r="K29" s="199"/>
      <c r="L29" s="200"/>
    </row>
    <row r="30" spans="1:12" s="2" customFormat="1" ht="39.950000000000003" customHeight="1">
      <c r="A30" s="226"/>
      <c r="B30" s="40" t="s">
        <v>31</v>
      </c>
      <c r="C30" s="22" t="s">
        <v>32</v>
      </c>
      <c r="D30" s="23">
        <f>E30*0.65</f>
        <v>13</v>
      </c>
      <c r="E30" s="24">
        <v>20</v>
      </c>
      <c r="F30" s="25">
        <f t="shared" si="1"/>
        <v>0</v>
      </c>
      <c r="G30" s="233" t="s">
        <v>103</v>
      </c>
      <c r="H30" s="234"/>
      <c r="I30" s="234"/>
      <c r="J30" s="234"/>
      <c r="K30" s="234"/>
      <c r="L30" s="235"/>
    </row>
    <row r="31" spans="1:12" s="2" customFormat="1" ht="20.100000000000001" customHeight="1">
      <c r="A31" s="153" t="s">
        <v>14</v>
      </c>
      <c r="B31" s="305" t="s">
        <v>65</v>
      </c>
      <c r="C31" s="18" t="s">
        <v>19</v>
      </c>
      <c r="D31" s="95">
        <f t="shared" ref="D31:D42" si="2">E31*0.65</f>
        <v>13</v>
      </c>
      <c r="E31" s="96">
        <v>20</v>
      </c>
      <c r="F31" s="38">
        <f t="shared" si="1"/>
        <v>0</v>
      </c>
      <c r="G31" s="309" t="s">
        <v>190</v>
      </c>
      <c r="H31" s="309"/>
      <c r="I31" s="309"/>
      <c r="J31" s="309"/>
      <c r="K31" s="309"/>
      <c r="L31" s="310"/>
    </row>
    <row r="32" spans="1:12" ht="20.100000000000001" customHeight="1">
      <c r="A32" s="154"/>
      <c r="B32" s="306"/>
      <c r="C32" s="19" t="s">
        <v>67</v>
      </c>
      <c r="D32" s="99">
        <f t="shared" si="2"/>
        <v>9.75</v>
      </c>
      <c r="E32" s="43">
        <v>15</v>
      </c>
      <c r="F32" s="52">
        <f t="shared" si="1"/>
        <v>0</v>
      </c>
      <c r="G32" s="311"/>
      <c r="H32" s="311"/>
      <c r="I32" s="311"/>
      <c r="J32" s="311"/>
      <c r="K32" s="311"/>
      <c r="L32" s="312"/>
    </row>
    <row r="33" spans="1:12" ht="20.100000000000001" customHeight="1">
      <c r="A33" s="154"/>
      <c r="B33" s="307"/>
      <c r="C33" s="19" t="s">
        <v>23</v>
      </c>
      <c r="D33" s="99">
        <f t="shared" si="2"/>
        <v>1.9500000000000002</v>
      </c>
      <c r="E33" s="43">
        <v>3</v>
      </c>
      <c r="F33" s="52">
        <f t="shared" si="1"/>
        <v>0</v>
      </c>
      <c r="G33" s="313"/>
      <c r="H33" s="313"/>
      <c r="I33" s="313"/>
      <c r="J33" s="313"/>
      <c r="K33" s="313"/>
      <c r="L33" s="314"/>
    </row>
    <row r="34" spans="1:12" s="2" customFormat="1" ht="20.100000000000001" customHeight="1">
      <c r="A34" s="154"/>
      <c r="B34" s="307"/>
      <c r="C34" s="19" t="s">
        <v>28</v>
      </c>
      <c r="D34" s="99">
        <f t="shared" si="2"/>
        <v>1.3</v>
      </c>
      <c r="E34" s="43">
        <v>2</v>
      </c>
      <c r="F34" s="52">
        <f t="shared" si="1"/>
        <v>0</v>
      </c>
      <c r="G34" s="313"/>
      <c r="H34" s="313"/>
      <c r="I34" s="313"/>
      <c r="J34" s="313"/>
      <c r="K34" s="313"/>
      <c r="L34" s="314"/>
    </row>
    <row r="35" spans="1:12" s="2" customFormat="1" ht="20.100000000000001" customHeight="1">
      <c r="A35" s="154"/>
      <c r="B35" s="308"/>
      <c r="C35" s="20" t="s">
        <v>33</v>
      </c>
      <c r="D35" s="97">
        <f t="shared" si="2"/>
        <v>0.32500000000000001</v>
      </c>
      <c r="E35" s="98">
        <v>0.5</v>
      </c>
      <c r="F35" s="35">
        <f t="shared" si="1"/>
        <v>0</v>
      </c>
      <c r="G35" s="315"/>
      <c r="H35" s="315"/>
      <c r="I35" s="315"/>
      <c r="J35" s="315"/>
      <c r="K35" s="315"/>
      <c r="L35" s="316"/>
    </row>
    <row r="36" spans="1:12" s="2" customFormat="1" ht="20.100000000000001" customHeight="1">
      <c r="A36" s="154"/>
      <c r="B36" s="106" t="s">
        <v>146</v>
      </c>
      <c r="C36" s="142" t="s">
        <v>146</v>
      </c>
      <c r="D36" s="27">
        <f t="shared" si="2"/>
        <v>32.5</v>
      </c>
      <c r="E36" s="143">
        <v>50</v>
      </c>
      <c r="F36" s="25">
        <f t="shared" si="1"/>
        <v>0</v>
      </c>
      <c r="G36" s="293"/>
      <c r="H36" s="294"/>
      <c r="I36" s="294"/>
      <c r="J36" s="294"/>
      <c r="K36" s="294"/>
      <c r="L36" s="295"/>
    </row>
    <row r="37" spans="1:12" s="2" customFormat="1" ht="20.100000000000001" customHeight="1">
      <c r="A37" s="154"/>
      <c r="B37" s="220" t="s">
        <v>165</v>
      </c>
      <c r="C37" s="94" t="s">
        <v>19</v>
      </c>
      <c r="D37" s="16">
        <f t="shared" si="2"/>
        <v>19.5</v>
      </c>
      <c r="E37" s="16">
        <v>30</v>
      </c>
      <c r="F37" s="33">
        <f t="shared" si="1"/>
        <v>0</v>
      </c>
      <c r="G37" s="296" t="s">
        <v>147</v>
      </c>
      <c r="H37" s="297"/>
      <c r="I37" s="297"/>
      <c r="J37" s="297"/>
      <c r="K37" s="297"/>
      <c r="L37" s="298"/>
    </row>
    <row r="38" spans="1:12" s="2" customFormat="1" ht="20.100000000000001" customHeight="1">
      <c r="A38" s="154"/>
      <c r="B38" s="193"/>
      <c r="C38" s="84" t="s">
        <v>106</v>
      </c>
      <c r="D38" s="21">
        <f t="shared" si="2"/>
        <v>1.3</v>
      </c>
      <c r="E38" s="21">
        <v>2</v>
      </c>
      <c r="F38" s="28">
        <f t="shared" si="1"/>
        <v>0</v>
      </c>
      <c r="G38" s="299"/>
      <c r="H38" s="300"/>
      <c r="I38" s="300"/>
      <c r="J38" s="300"/>
      <c r="K38" s="300"/>
      <c r="L38" s="301"/>
    </row>
    <row r="39" spans="1:12" s="2" customFormat="1" ht="20.100000000000001" customHeight="1">
      <c r="A39" s="154"/>
      <c r="B39" s="193"/>
      <c r="C39" s="19" t="s">
        <v>38</v>
      </c>
      <c r="D39" s="21">
        <f t="shared" si="2"/>
        <v>0.32500000000000001</v>
      </c>
      <c r="E39" s="21">
        <v>0.5</v>
      </c>
      <c r="F39" s="28">
        <f t="shared" si="1"/>
        <v>0</v>
      </c>
      <c r="G39" s="299"/>
      <c r="H39" s="300"/>
      <c r="I39" s="300"/>
      <c r="J39" s="300"/>
      <c r="K39" s="300"/>
      <c r="L39" s="301"/>
    </row>
    <row r="40" spans="1:12" s="2" customFormat="1" ht="20.100000000000001" customHeight="1">
      <c r="A40" s="154"/>
      <c r="B40" s="193"/>
      <c r="C40" s="84" t="s">
        <v>28</v>
      </c>
      <c r="D40" s="21">
        <f t="shared" si="2"/>
        <v>0.32500000000000001</v>
      </c>
      <c r="E40" s="21">
        <v>0.5</v>
      </c>
      <c r="F40" s="28">
        <f t="shared" si="1"/>
        <v>0</v>
      </c>
      <c r="G40" s="299"/>
      <c r="H40" s="300"/>
      <c r="I40" s="300"/>
      <c r="J40" s="300"/>
      <c r="K40" s="300"/>
      <c r="L40" s="301"/>
    </row>
    <row r="41" spans="1:12" s="2" customFormat="1" ht="20.100000000000001" customHeight="1">
      <c r="A41" s="154"/>
      <c r="B41" s="194"/>
      <c r="C41" s="44" t="s">
        <v>33</v>
      </c>
      <c r="D41" s="17">
        <f t="shared" si="2"/>
        <v>6.5000000000000002E-2</v>
      </c>
      <c r="E41" s="17">
        <v>0.1</v>
      </c>
      <c r="F41" s="15">
        <f t="shared" si="1"/>
        <v>0</v>
      </c>
      <c r="G41" s="302"/>
      <c r="H41" s="303"/>
      <c r="I41" s="303"/>
      <c r="J41" s="303"/>
      <c r="K41" s="303"/>
      <c r="L41" s="304"/>
    </row>
    <row r="42" spans="1:12" s="2" customFormat="1" ht="20.100000000000001" customHeight="1" thickBot="1">
      <c r="A42" s="155"/>
      <c r="B42" s="62" t="s">
        <v>11</v>
      </c>
      <c r="C42" s="63" t="s">
        <v>12</v>
      </c>
      <c r="D42" s="64">
        <f t="shared" si="2"/>
        <v>130</v>
      </c>
      <c r="E42" s="65">
        <v>200</v>
      </c>
      <c r="F42" s="66">
        <f t="shared" si="1"/>
        <v>0</v>
      </c>
      <c r="G42" s="274"/>
      <c r="H42" s="275"/>
      <c r="I42" s="275"/>
      <c r="J42" s="275"/>
      <c r="K42" s="275"/>
      <c r="L42" s="27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6.5" customHeight="1">
      <c r="B77" s="6"/>
    </row>
    <row r="78" spans="2:2" s="2" customFormat="1" ht="16.5" customHeight="1">
      <c r="B78" s="6"/>
    </row>
    <row r="79" spans="2:2" s="2" customFormat="1" ht="16.5" customHeight="1">
      <c r="B79" s="6"/>
    </row>
    <row r="80" spans="2:2" s="2" customFormat="1" ht="16.5" customHeight="1">
      <c r="B80" s="6"/>
    </row>
    <row r="81" spans="2:2" s="2" customFormat="1" ht="16.5" customHeight="1">
      <c r="B81" s="6"/>
    </row>
    <row r="82" spans="2:2" s="2" customFormat="1" ht="16.5" customHeight="1">
      <c r="B82" s="6"/>
    </row>
    <row r="83" spans="2:2" s="2" customFormat="1" ht="17.25" customHeight="1">
      <c r="B83" s="6"/>
    </row>
    <row r="84" spans="2:2" s="2" customFormat="1" ht="17.25" customHeight="1">
      <c r="B84" s="6"/>
    </row>
    <row r="85" spans="2:2" s="2" customFormat="1" ht="13.5">
      <c r="B85" s="6"/>
    </row>
    <row r="86" spans="2:2" s="2" customFormat="1" ht="13.5">
      <c r="B86" s="6"/>
    </row>
    <row r="87" spans="2:2" s="2" customFormat="1" ht="16.5" customHeight="1">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1:7" s="2" customFormat="1" ht="13.5">
      <c r="B161" s="6"/>
    </row>
    <row r="162" spans="1:7" s="2" customFormat="1" ht="13.5">
      <c r="B162" s="6"/>
    </row>
    <row r="163" spans="1:7" s="2" customFormat="1" ht="13.5">
      <c r="B163" s="6"/>
    </row>
    <row r="164" spans="1:7" s="2" customFormat="1" ht="13.5">
      <c r="B164" s="6"/>
    </row>
    <row r="165" spans="1:7" s="2" customFormat="1" ht="13.5">
      <c r="B165" s="6"/>
    </row>
    <row r="166" spans="1:7" s="2" customFormat="1" ht="13.5">
      <c r="B166" s="6"/>
    </row>
    <row r="167" spans="1:7" s="2" customFormat="1" ht="13.5">
      <c r="B167" s="6"/>
    </row>
    <row r="168" spans="1:7" s="2" customFormat="1" ht="13.5">
      <c r="B168" s="6"/>
    </row>
    <row r="169" spans="1:7" s="2" customFormat="1" ht="13.5">
      <c r="A169" s="3"/>
      <c r="B169" s="7"/>
      <c r="C169" s="3"/>
      <c r="G169" s="6"/>
    </row>
    <row r="170" spans="1:7" s="2" customFormat="1" ht="13.5">
      <c r="A170" s="3"/>
      <c r="B170" s="7"/>
      <c r="C170" s="3"/>
      <c r="G170" s="6"/>
    </row>
    <row r="171" spans="1:7" s="2" customFormat="1" ht="13.5">
      <c r="A171" s="3"/>
      <c r="B171" s="7"/>
      <c r="C171" s="3"/>
      <c r="G171" s="6"/>
    </row>
    <row r="172" spans="1:7" s="2" customFormat="1" ht="13.5">
      <c r="A172" s="3"/>
      <c r="B172" s="7"/>
      <c r="C172" s="3"/>
      <c r="G172" s="6"/>
    </row>
    <row r="173" spans="1:7" s="2" customFormat="1" ht="13.5">
      <c r="A173" s="3"/>
      <c r="B173" s="7"/>
      <c r="C173" s="3"/>
      <c r="G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D199" s="3"/>
      <c r="E199" s="3"/>
      <c r="F199" s="3"/>
      <c r="G199" s="7"/>
    </row>
    <row r="200" spans="1:7" s="2" customFormat="1" ht="13.5">
      <c r="A200" s="3"/>
      <c r="B200" s="7"/>
      <c r="C200" s="3"/>
      <c r="D200" s="3"/>
      <c r="E200" s="3"/>
      <c r="F200" s="3"/>
      <c r="G200" s="7"/>
    </row>
    <row r="201" spans="1:7" s="2" customFormat="1" ht="13.5">
      <c r="A201" s="3"/>
      <c r="B201" s="7"/>
      <c r="C201" s="3"/>
      <c r="D201" s="3"/>
      <c r="E201" s="3"/>
      <c r="F201" s="3"/>
      <c r="G201" s="7"/>
    </row>
    <row r="202" spans="1:7" s="2" customFormat="1" ht="13.5">
      <c r="A202" s="3"/>
      <c r="B202" s="7"/>
      <c r="C202" s="3"/>
      <c r="D202" s="3"/>
      <c r="E202" s="3"/>
      <c r="F202" s="3"/>
      <c r="G202" s="7"/>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c r="A316" s="3"/>
      <c r="B316" s="5"/>
      <c r="C316" s="1"/>
      <c r="D316" s="1"/>
      <c r="E316" s="1"/>
      <c r="F316" s="3"/>
      <c r="G316" s="5"/>
    </row>
    <row r="317" spans="1:7" s="2" customFormat="1">
      <c r="A317" s="3"/>
      <c r="B317" s="5"/>
      <c r="C317" s="1"/>
      <c r="D317" s="1"/>
      <c r="E317" s="1"/>
      <c r="F317" s="3"/>
      <c r="G317" s="5"/>
    </row>
    <row r="318" spans="1:7" s="2" customFormat="1">
      <c r="A318" s="3"/>
      <c r="B318" s="5"/>
      <c r="C318" s="1"/>
      <c r="D318" s="1"/>
      <c r="E318" s="1"/>
      <c r="F318" s="3"/>
      <c r="G318" s="5"/>
    </row>
    <row r="319" spans="1:7" s="2" customFormat="1">
      <c r="A319" s="3"/>
      <c r="B319" s="5"/>
      <c r="C319" s="1"/>
      <c r="D319" s="1"/>
      <c r="E319" s="1"/>
      <c r="F319" s="3"/>
      <c r="G319" s="5"/>
    </row>
    <row r="320" spans="1:7" s="2" customFormat="1">
      <c r="A320" s="3"/>
      <c r="B320" s="5"/>
      <c r="C320" s="1"/>
      <c r="D320" s="1"/>
      <c r="E320" s="1"/>
      <c r="F320" s="3"/>
      <c r="G320" s="5"/>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sheetData>
  <mergeCells count="21">
    <mergeCell ref="A1:L3"/>
    <mergeCell ref="A5:B5"/>
    <mergeCell ref="G9:L9"/>
    <mergeCell ref="B20:B24"/>
    <mergeCell ref="G20:L24"/>
    <mergeCell ref="B25:B29"/>
    <mergeCell ref="G25:L29"/>
    <mergeCell ref="G30:L30"/>
    <mergeCell ref="A10:A30"/>
    <mergeCell ref="B31:B35"/>
    <mergeCell ref="G31:L35"/>
    <mergeCell ref="B10:B11"/>
    <mergeCell ref="G10:L11"/>
    <mergeCell ref="G12:L12"/>
    <mergeCell ref="B13:B19"/>
    <mergeCell ref="G13:L19"/>
    <mergeCell ref="G36:L36"/>
    <mergeCell ref="B37:B41"/>
    <mergeCell ref="G37:L41"/>
    <mergeCell ref="G42:L42"/>
    <mergeCell ref="A31:A42"/>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381"/>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3" ht="15.75" customHeight="1">
      <c r="A1" s="204" t="s">
        <v>75</v>
      </c>
      <c r="B1" s="205"/>
      <c r="C1" s="205"/>
      <c r="D1" s="205"/>
      <c r="E1" s="205"/>
      <c r="F1" s="205"/>
      <c r="G1" s="205"/>
      <c r="H1" s="205"/>
      <c r="I1" s="205"/>
      <c r="J1" s="205"/>
      <c r="K1" s="205"/>
      <c r="L1" s="205"/>
    </row>
    <row r="2" spans="1:13" ht="15.75" customHeight="1">
      <c r="A2" s="205"/>
      <c r="B2" s="205"/>
      <c r="C2" s="205"/>
      <c r="D2" s="205"/>
      <c r="E2" s="205"/>
      <c r="F2" s="205"/>
      <c r="G2" s="205"/>
      <c r="H2" s="205"/>
      <c r="I2" s="205"/>
      <c r="J2" s="205"/>
      <c r="K2" s="205"/>
      <c r="L2" s="205"/>
    </row>
    <row r="3" spans="1:13" ht="15.75" customHeight="1">
      <c r="A3" s="205"/>
      <c r="B3" s="205"/>
      <c r="C3" s="205"/>
      <c r="D3" s="205"/>
      <c r="E3" s="205"/>
      <c r="F3" s="205"/>
      <c r="G3" s="205"/>
      <c r="H3" s="205"/>
      <c r="I3" s="205"/>
      <c r="J3" s="205"/>
      <c r="K3" s="205"/>
      <c r="L3" s="205"/>
    </row>
    <row r="4" spans="1:13" ht="13.5" customHeight="1">
      <c r="B4" s="4"/>
      <c r="D4" s="4"/>
      <c r="E4"/>
      <c r="F4"/>
      <c r="G4"/>
    </row>
    <row r="5" spans="1:13" ht="17.25" customHeight="1">
      <c r="A5" s="206" t="s">
        <v>8</v>
      </c>
      <c r="B5" s="206"/>
      <c r="C5" s="8"/>
      <c r="E5" s="2"/>
      <c r="G5" s="4"/>
    </row>
    <row r="6" spans="1:13" ht="17.25" customHeight="1">
      <c r="A6" s="10" t="s">
        <v>9</v>
      </c>
      <c r="B6" s="31"/>
      <c r="C6" s="8"/>
      <c r="E6" s="2"/>
      <c r="G6" s="4"/>
    </row>
    <row r="7" spans="1:13" ht="17.25" customHeight="1">
      <c r="A7" s="10" t="s">
        <v>10</v>
      </c>
      <c r="B7" s="32"/>
      <c r="D7" s="2" t="s">
        <v>5</v>
      </c>
    </row>
    <row r="8" spans="1:13" ht="17.25" customHeight="1" thickBot="1">
      <c r="A8" s="9"/>
    </row>
    <row r="9" spans="1:13" ht="30" customHeight="1" thickBot="1">
      <c r="A9" s="11" t="s">
        <v>0</v>
      </c>
      <c r="B9" s="13" t="s">
        <v>4</v>
      </c>
      <c r="C9" s="12" t="s">
        <v>1</v>
      </c>
      <c r="D9" s="13" t="s">
        <v>6</v>
      </c>
      <c r="E9" s="13" t="s">
        <v>7</v>
      </c>
      <c r="F9" s="13" t="s">
        <v>2</v>
      </c>
      <c r="G9" s="330" t="s">
        <v>3</v>
      </c>
      <c r="H9" s="331"/>
      <c r="I9" s="331"/>
      <c r="J9" s="331"/>
      <c r="K9" s="331"/>
      <c r="L9" s="332"/>
    </row>
    <row r="10" spans="1:13" s="2" customFormat="1" ht="20.100000000000001" customHeight="1">
      <c r="A10" s="156" t="s">
        <v>13</v>
      </c>
      <c r="B10" s="333" t="s">
        <v>148</v>
      </c>
      <c r="C10" s="145" t="s">
        <v>19</v>
      </c>
      <c r="D10" s="146">
        <f t="shared" ref="D10:D27" si="0">E10*0.65</f>
        <v>32.5</v>
      </c>
      <c r="E10" s="146">
        <v>50</v>
      </c>
      <c r="F10" s="51">
        <f t="shared" ref="F10:F15" si="1">($B$6*D10)+($B$7*E10)</f>
        <v>0</v>
      </c>
      <c r="G10" s="210" t="s">
        <v>167</v>
      </c>
      <c r="H10" s="210"/>
      <c r="I10" s="210"/>
      <c r="J10" s="210"/>
      <c r="K10" s="210"/>
      <c r="L10" s="211"/>
      <c r="M10"/>
    </row>
    <row r="11" spans="1:13" s="2" customFormat="1" ht="20.100000000000001" customHeight="1">
      <c r="A11" s="154"/>
      <c r="B11" s="221"/>
      <c r="C11" s="19" t="s">
        <v>149</v>
      </c>
      <c r="D11" s="21">
        <f t="shared" si="0"/>
        <v>13</v>
      </c>
      <c r="E11" s="21">
        <v>20</v>
      </c>
      <c r="F11" s="28">
        <f t="shared" si="1"/>
        <v>0</v>
      </c>
      <c r="G11" s="196"/>
      <c r="H11" s="196"/>
      <c r="I11" s="196"/>
      <c r="J11" s="196"/>
      <c r="K11" s="196"/>
      <c r="L11" s="197"/>
      <c r="M11"/>
    </row>
    <row r="12" spans="1:13" s="2" customFormat="1" ht="20.100000000000001" customHeight="1">
      <c r="A12" s="154"/>
      <c r="B12" s="221"/>
      <c r="C12" s="19" t="s">
        <v>46</v>
      </c>
      <c r="D12" s="21">
        <f t="shared" si="0"/>
        <v>3.25</v>
      </c>
      <c r="E12" s="21">
        <v>5</v>
      </c>
      <c r="F12" s="28">
        <f t="shared" si="1"/>
        <v>0</v>
      </c>
      <c r="G12" s="196"/>
      <c r="H12" s="196"/>
      <c r="I12" s="196"/>
      <c r="J12" s="196"/>
      <c r="K12" s="196"/>
      <c r="L12" s="197"/>
      <c r="M12"/>
    </row>
    <row r="13" spans="1:13" s="2" customFormat="1" ht="20.100000000000001" customHeight="1">
      <c r="A13" s="154"/>
      <c r="B13" s="221"/>
      <c r="C13" s="19" t="s">
        <v>23</v>
      </c>
      <c r="D13" s="21">
        <f t="shared" si="0"/>
        <v>3.25</v>
      </c>
      <c r="E13" s="21">
        <v>5</v>
      </c>
      <c r="F13" s="28">
        <f t="shared" si="1"/>
        <v>0</v>
      </c>
      <c r="G13" s="196"/>
      <c r="H13" s="196"/>
      <c r="I13" s="196"/>
      <c r="J13" s="196"/>
      <c r="K13" s="196"/>
      <c r="L13" s="197"/>
      <c r="M13"/>
    </row>
    <row r="14" spans="1:13" s="2" customFormat="1" ht="20.100000000000001" customHeight="1">
      <c r="A14" s="154"/>
      <c r="B14" s="221"/>
      <c r="C14" s="19" t="s">
        <v>39</v>
      </c>
      <c r="D14" s="21">
        <f t="shared" si="0"/>
        <v>3.25</v>
      </c>
      <c r="E14" s="21">
        <v>5</v>
      </c>
      <c r="F14" s="28">
        <f t="shared" si="1"/>
        <v>0</v>
      </c>
      <c r="G14" s="196"/>
      <c r="H14" s="196"/>
      <c r="I14" s="196"/>
      <c r="J14" s="196"/>
      <c r="K14" s="196"/>
      <c r="L14" s="197"/>
      <c r="M14"/>
    </row>
    <row r="15" spans="1:13" s="2" customFormat="1" ht="20.100000000000001" customHeight="1">
      <c r="A15" s="154"/>
      <c r="B15" s="221"/>
      <c r="C15" s="19" t="s">
        <v>106</v>
      </c>
      <c r="D15" s="21">
        <f t="shared" si="0"/>
        <v>0.65</v>
      </c>
      <c r="E15" s="21">
        <v>1</v>
      </c>
      <c r="F15" s="28">
        <f t="shared" si="1"/>
        <v>0</v>
      </c>
      <c r="G15" s="196"/>
      <c r="H15" s="196"/>
      <c r="I15" s="196"/>
      <c r="J15" s="196"/>
      <c r="K15" s="196"/>
      <c r="L15" s="197"/>
      <c r="M15"/>
    </row>
    <row r="16" spans="1:13" s="2" customFormat="1" ht="20.100000000000001" customHeight="1">
      <c r="A16" s="154"/>
      <c r="B16" s="221"/>
      <c r="C16" s="19" t="s">
        <v>38</v>
      </c>
      <c r="D16" s="61">
        <f t="shared" si="0"/>
        <v>0.32500000000000001</v>
      </c>
      <c r="E16" s="21">
        <v>0.5</v>
      </c>
      <c r="F16" s="28">
        <f>($B$6*D16)+($B$7*E16)</f>
        <v>0</v>
      </c>
      <c r="G16" s="196"/>
      <c r="H16" s="196"/>
      <c r="I16" s="196"/>
      <c r="J16" s="196"/>
      <c r="K16" s="196"/>
      <c r="L16" s="197"/>
      <c r="M16"/>
    </row>
    <row r="17" spans="1:13" s="2" customFormat="1" ht="20.100000000000001" customHeight="1">
      <c r="A17" s="154"/>
      <c r="B17" s="221"/>
      <c r="C17" s="19" t="s">
        <v>86</v>
      </c>
      <c r="D17" s="21">
        <f t="shared" si="0"/>
        <v>5.2</v>
      </c>
      <c r="E17" s="21">
        <v>8</v>
      </c>
      <c r="F17" s="28">
        <f>($B$6*D17)+($B$7*E17)</f>
        <v>0</v>
      </c>
      <c r="G17" s="196"/>
      <c r="H17" s="196"/>
      <c r="I17" s="196"/>
      <c r="J17" s="196"/>
      <c r="K17" s="196"/>
      <c r="L17" s="197"/>
      <c r="M17"/>
    </row>
    <row r="18" spans="1:13" s="2" customFormat="1" ht="20.100000000000001" customHeight="1">
      <c r="A18" s="154"/>
      <c r="B18" s="264"/>
      <c r="C18" s="20" t="s">
        <v>150</v>
      </c>
      <c r="D18" s="17">
        <f t="shared" si="0"/>
        <v>1.3</v>
      </c>
      <c r="E18" s="17">
        <v>2</v>
      </c>
      <c r="F18" s="15">
        <f>($B$6*D18)+($B$7*E18)</f>
        <v>0</v>
      </c>
      <c r="G18" s="199"/>
      <c r="H18" s="199"/>
      <c r="I18" s="199"/>
      <c r="J18" s="199"/>
      <c r="K18" s="199"/>
      <c r="L18" s="200"/>
      <c r="M18"/>
    </row>
    <row r="19" spans="1:13" s="2" customFormat="1" ht="27" customHeight="1">
      <c r="A19" s="154"/>
      <c r="B19" s="334" t="s">
        <v>154</v>
      </c>
      <c r="C19" s="50" t="s">
        <v>151</v>
      </c>
      <c r="D19" s="38">
        <f t="shared" si="0"/>
        <v>9.75</v>
      </c>
      <c r="E19" s="26">
        <v>15</v>
      </c>
      <c r="F19" s="38">
        <f t="shared" ref="F19:F34" si="2">($B$6*D19)+($B$7*E19)</f>
        <v>0</v>
      </c>
      <c r="G19" s="335" t="s">
        <v>182</v>
      </c>
      <c r="H19" s="335"/>
      <c r="I19" s="335"/>
      <c r="J19" s="335"/>
      <c r="K19" s="335"/>
      <c r="L19" s="336"/>
      <c r="M19"/>
    </row>
    <row r="20" spans="1:13" s="2" customFormat="1" ht="27" customHeight="1">
      <c r="A20" s="154"/>
      <c r="B20" s="334"/>
      <c r="C20" s="144" t="s">
        <v>58</v>
      </c>
      <c r="D20" s="52">
        <f t="shared" si="0"/>
        <v>6.5</v>
      </c>
      <c r="E20" s="29">
        <v>10</v>
      </c>
      <c r="F20" s="52">
        <f t="shared" si="2"/>
        <v>0</v>
      </c>
      <c r="G20" s="335"/>
      <c r="H20" s="335"/>
      <c r="I20" s="335"/>
      <c r="J20" s="335"/>
      <c r="K20" s="335"/>
      <c r="L20" s="336"/>
    </row>
    <row r="21" spans="1:13" s="2" customFormat="1" ht="27" customHeight="1">
      <c r="A21" s="154"/>
      <c r="B21" s="334"/>
      <c r="C21" s="144" t="s">
        <v>152</v>
      </c>
      <c r="D21" s="52">
        <f t="shared" si="0"/>
        <v>1.9500000000000002</v>
      </c>
      <c r="E21" s="29">
        <v>3</v>
      </c>
      <c r="F21" s="52">
        <f t="shared" si="2"/>
        <v>0</v>
      </c>
      <c r="G21" s="335"/>
      <c r="H21" s="335"/>
      <c r="I21" s="335"/>
      <c r="J21" s="335"/>
      <c r="K21" s="335"/>
      <c r="L21" s="336"/>
    </row>
    <row r="22" spans="1:13" s="2" customFormat="1" ht="27" customHeight="1">
      <c r="A22" s="154"/>
      <c r="B22" s="334"/>
      <c r="C22" s="147" t="s">
        <v>153</v>
      </c>
      <c r="D22" s="35">
        <f t="shared" si="0"/>
        <v>0.13</v>
      </c>
      <c r="E22" s="14">
        <v>0.2</v>
      </c>
      <c r="F22" s="35">
        <f t="shared" si="2"/>
        <v>0</v>
      </c>
      <c r="G22" s="335"/>
      <c r="H22" s="335"/>
      <c r="I22" s="335"/>
      <c r="J22" s="335"/>
      <c r="K22" s="335"/>
      <c r="L22" s="336"/>
    </row>
    <row r="23" spans="1:13" s="2" customFormat="1" ht="20.100000000000001" customHeight="1">
      <c r="A23" s="154"/>
      <c r="B23" s="232" t="s">
        <v>155</v>
      </c>
      <c r="C23" s="132" t="s">
        <v>111</v>
      </c>
      <c r="D23" s="16">
        <f t="shared" si="0"/>
        <v>22.75</v>
      </c>
      <c r="E23" s="36">
        <v>35</v>
      </c>
      <c r="F23" s="33">
        <f t="shared" si="2"/>
        <v>0</v>
      </c>
      <c r="G23" s="158" t="s">
        <v>156</v>
      </c>
      <c r="H23" s="158"/>
      <c r="I23" s="158"/>
      <c r="J23" s="158"/>
      <c r="K23" s="158"/>
      <c r="L23" s="159"/>
    </row>
    <row r="24" spans="1:13" s="2" customFormat="1" ht="20.100000000000001" customHeight="1">
      <c r="A24" s="154"/>
      <c r="B24" s="232"/>
      <c r="C24" s="133" t="s">
        <v>30</v>
      </c>
      <c r="D24" s="21">
        <f t="shared" si="0"/>
        <v>1.3</v>
      </c>
      <c r="E24" s="61">
        <v>2</v>
      </c>
      <c r="F24" s="28">
        <f t="shared" si="2"/>
        <v>0</v>
      </c>
      <c r="G24" s="158"/>
      <c r="H24" s="158"/>
      <c r="I24" s="158"/>
      <c r="J24" s="158"/>
      <c r="K24" s="158"/>
      <c r="L24" s="159"/>
    </row>
    <row r="25" spans="1:13" s="2" customFormat="1" ht="20.100000000000001" customHeight="1">
      <c r="A25" s="154"/>
      <c r="B25" s="232"/>
      <c r="C25" s="133" t="s">
        <v>49</v>
      </c>
      <c r="D25" s="21">
        <f t="shared" si="0"/>
        <v>0.65</v>
      </c>
      <c r="E25" s="61">
        <v>1</v>
      </c>
      <c r="F25" s="28">
        <f t="shared" si="2"/>
        <v>0</v>
      </c>
      <c r="G25" s="158"/>
      <c r="H25" s="158"/>
      <c r="I25" s="158"/>
      <c r="J25" s="158"/>
      <c r="K25" s="158"/>
      <c r="L25" s="159"/>
    </row>
    <row r="26" spans="1:13" s="2" customFormat="1" ht="20.100000000000001" customHeight="1">
      <c r="A26" s="154"/>
      <c r="B26" s="232"/>
      <c r="C26" s="133" t="s">
        <v>27</v>
      </c>
      <c r="D26" s="21">
        <f t="shared" si="0"/>
        <v>0.32500000000000001</v>
      </c>
      <c r="E26" s="61">
        <v>0.5</v>
      </c>
      <c r="F26" s="28">
        <f t="shared" si="2"/>
        <v>0</v>
      </c>
      <c r="G26" s="158"/>
      <c r="H26" s="158"/>
      <c r="I26" s="158"/>
      <c r="J26" s="158"/>
      <c r="K26" s="158"/>
      <c r="L26" s="159"/>
    </row>
    <row r="27" spans="1:13" s="2" customFormat="1" ht="20.100000000000001" customHeight="1">
      <c r="A27" s="154"/>
      <c r="B27" s="232"/>
      <c r="C27" s="133" t="s">
        <v>38</v>
      </c>
      <c r="D27" s="21">
        <f t="shared" si="0"/>
        <v>0.32500000000000001</v>
      </c>
      <c r="E27" s="61">
        <v>0.5</v>
      </c>
      <c r="F27" s="28">
        <f t="shared" si="2"/>
        <v>0</v>
      </c>
      <c r="G27" s="158"/>
      <c r="H27" s="158"/>
      <c r="I27" s="158"/>
      <c r="J27" s="158"/>
      <c r="K27" s="158"/>
      <c r="L27" s="159"/>
    </row>
    <row r="28" spans="1:13" s="2" customFormat="1" ht="20.100000000000001" customHeight="1">
      <c r="A28" s="154"/>
      <c r="B28" s="232"/>
      <c r="C28" s="67" t="s">
        <v>28</v>
      </c>
      <c r="D28" s="17">
        <f>E28*0.65</f>
        <v>0.32500000000000001</v>
      </c>
      <c r="E28" s="37">
        <v>0.5</v>
      </c>
      <c r="F28" s="15">
        <f t="shared" si="2"/>
        <v>0</v>
      </c>
      <c r="G28" s="158"/>
      <c r="H28" s="158"/>
      <c r="I28" s="158"/>
      <c r="J28" s="158"/>
      <c r="K28" s="158"/>
      <c r="L28" s="159"/>
    </row>
    <row r="29" spans="1:13" s="2" customFormat="1" ht="39.950000000000003" customHeight="1">
      <c r="A29" s="154"/>
      <c r="B29" s="40" t="s">
        <v>31</v>
      </c>
      <c r="C29" s="22" t="s">
        <v>32</v>
      </c>
      <c r="D29" s="23">
        <f>E29*0.65</f>
        <v>13</v>
      </c>
      <c r="E29" s="24">
        <v>20</v>
      </c>
      <c r="F29" s="25">
        <f t="shared" si="2"/>
        <v>0</v>
      </c>
      <c r="G29" s="233" t="s">
        <v>103</v>
      </c>
      <c r="H29" s="234"/>
      <c r="I29" s="234"/>
      <c r="J29" s="234"/>
      <c r="K29" s="234"/>
      <c r="L29" s="235"/>
    </row>
    <row r="30" spans="1:13" s="2" customFormat="1" ht="23.25" customHeight="1">
      <c r="A30" s="153" t="s">
        <v>14</v>
      </c>
      <c r="B30" s="323" t="s">
        <v>157</v>
      </c>
      <c r="C30" s="19" t="s">
        <v>19</v>
      </c>
      <c r="D30" s="52">
        <f t="shared" ref="D30:D34" si="3">E30*0.65</f>
        <v>13</v>
      </c>
      <c r="E30" s="28">
        <v>20</v>
      </c>
      <c r="F30" s="52">
        <f t="shared" si="2"/>
        <v>0</v>
      </c>
      <c r="G30" s="324" t="s">
        <v>158</v>
      </c>
      <c r="H30" s="324"/>
      <c r="I30" s="324"/>
      <c r="J30" s="324"/>
      <c r="K30" s="324"/>
      <c r="L30" s="325"/>
    </row>
    <row r="31" spans="1:13" s="2" customFormat="1" ht="23.25" customHeight="1">
      <c r="A31" s="154"/>
      <c r="B31" s="306"/>
      <c r="C31" s="19" t="s">
        <v>159</v>
      </c>
      <c r="D31" s="52">
        <f t="shared" si="3"/>
        <v>9.75</v>
      </c>
      <c r="E31" s="28">
        <v>15</v>
      </c>
      <c r="F31" s="52">
        <f t="shared" si="2"/>
        <v>0</v>
      </c>
      <c r="G31" s="311"/>
      <c r="H31" s="311"/>
      <c r="I31" s="311"/>
      <c r="J31" s="311"/>
      <c r="K31" s="311"/>
      <c r="L31" s="312"/>
    </row>
    <row r="32" spans="1:13" s="2" customFormat="1" ht="23.25" customHeight="1">
      <c r="A32" s="154"/>
      <c r="B32" s="307"/>
      <c r="C32" s="19" t="s">
        <v>33</v>
      </c>
      <c r="D32" s="52">
        <f t="shared" si="3"/>
        <v>6.5000000000000002E-2</v>
      </c>
      <c r="E32" s="28">
        <v>0.1</v>
      </c>
      <c r="F32" s="52">
        <f t="shared" si="2"/>
        <v>0</v>
      </c>
      <c r="G32" s="313"/>
      <c r="H32" s="313"/>
      <c r="I32" s="313"/>
      <c r="J32" s="313"/>
      <c r="K32" s="313"/>
      <c r="L32" s="314"/>
    </row>
    <row r="33" spans="1:12" s="2" customFormat="1" ht="20.100000000000001" customHeight="1">
      <c r="A33" s="154"/>
      <c r="B33" s="271" t="s">
        <v>160</v>
      </c>
      <c r="C33" s="18" t="s">
        <v>161</v>
      </c>
      <c r="D33" s="16">
        <f t="shared" si="3"/>
        <v>13</v>
      </c>
      <c r="E33" s="16">
        <v>20</v>
      </c>
      <c r="F33" s="33">
        <f t="shared" si="2"/>
        <v>0</v>
      </c>
      <c r="G33" s="181" t="s">
        <v>162</v>
      </c>
      <c r="H33" s="222"/>
      <c r="I33" s="222"/>
      <c r="J33" s="222"/>
      <c r="K33" s="222"/>
      <c r="L33" s="223"/>
    </row>
    <row r="34" spans="1:12" s="2" customFormat="1" ht="20.100000000000001" customHeight="1" thickBot="1">
      <c r="A34" s="155"/>
      <c r="B34" s="326"/>
      <c r="C34" s="148" t="s">
        <v>11</v>
      </c>
      <c r="D34" s="149">
        <f t="shared" si="3"/>
        <v>130</v>
      </c>
      <c r="E34" s="149">
        <v>200</v>
      </c>
      <c r="F34" s="150">
        <f t="shared" si="2"/>
        <v>0</v>
      </c>
      <c r="G34" s="327"/>
      <c r="H34" s="328"/>
      <c r="I34" s="328"/>
      <c r="J34" s="328"/>
      <c r="K34" s="328"/>
      <c r="L34" s="329"/>
    </row>
    <row r="35" spans="1:12" s="2" customFormat="1" ht="13.5">
      <c r="B35" s="6"/>
    </row>
    <row r="36" spans="1:12" s="2" customFormat="1" ht="13.5">
      <c r="B36" s="6"/>
    </row>
    <row r="37" spans="1:12" s="2" customFormat="1" ht="13.5">
      <c r="B37" s="6"/>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7.25" customHeight="1">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6.5" customHeight="1">
      <c r="B109" s="6"/>
    </row>
    <row r="110" spans="2:2" s="2" customFormat="1" ht="16.5" customHeight="1">
      <c r="B110" s="6"/>
    </row>
    <row r="111" spans="2:2" s="2" customFormat="1" ht="16.5" customHeight="1">
      <c r="B111" s="6"/>
    </row>
    <row r="112" spans="2:2" s="2" customFormat="1" ht="16.5" customHeight="1">
      <c r="B112" s="6"/>
    </row>
    <row r="113" spans="2:2" s="2" customFormat="1" ht="16.5" customHeight="1">
      <c r="B113" s="6"/>
    </row>
    <row r="114" spans="2:2" s="2" customFormat="1" ht="16.5" customHeight="1">
      <c r="B114" s="6"/>
    </row>
    <row r="115" spans="2:2" s="2" customFormat="1" ht="17.25" customHeight="1">
      <c r="B115" s="6"/>
    </row>
    <row r="116" spans="2:2" s="2" customFormat="1" ht="17.25" customHeight="1">
      <c r="B116" s="6"/>
    </row>
    <row r="117" spans="2:2" s="2" customFormat="1" ht="13.5">
      <c r="B117" s="6"/>
    </row>
    <row r="118" spans="2:2" s="2" customFormat="1" ht="13.5">
      <c r="B118" s="6"/>
    </row>
    <row r="119" spans="2:2" s="2" customFormat="1" ht="16.5" customHeight="1">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sheetData>
  <mergeCells count="16">
    <mergeCell ref="B30:B32"/>
    <mergeCell ref="G30:L32"/>
    <mergeCell ref="B33:B34"/>
    <mergeCell ref="G33:L34"/>
    <mergeCell ref="A1:L3"/>
    <mergeCell ref="A5:B5"/>
    <mergeCell ref="G9:L9"/>
    <mergeCell ref="B10:B18"/>
    <mergeCell ref="G10:L18"/>
    <mergeCell ref="A10:A29"/>
    <mergeCell ref="B19:B22"/>
    <mergeCell ref="G19:L22"/>
    <mergeCell ref="B23:B28"/>
    <mergeCell ref="G23:L28"/>
    <mergeCell ref="G29:L29"/>
    <mergeCell ref="A30:A34"/>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13일</vt:lpstr>
      <vt:lpstr>14일</vt:lpstr>
      <vt:lpstr>15일</vt:lpstr>
      <vt:lpstr>16일</vt:lpstr>
      <vt:lpstr>17일</vt:lpstr>
      <vt:lpstr>18일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2025-09-15T01:52:48Z</cp:lastPrinted>
  <dcterms:created xsi:type="dcterms:W3CDTF">2015-01-29T05:11:46Z</dcterms:created>
  <dcterms:modified xsi:type="dcterms:W3CDTF">2025-09-15T01:53:20Z</dcterms:modified>
</cp:coreProperties>
</file>